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4.Տեղեկանքներ\"/>
    </mc:Choice>
  </mc:AlternateContent>
  <bookViews>
    <workbookView xWindow="0" yWindow="0" windowWidth="28800" windowHeight="11415"/>
  </bookViews>
  <sheets>
    <sheet name="2026 առաջին կիսամյակ" sheetId="9" r:id="rId1"/>
  </sheets>
  <externalReferences>
    <externalReference r:id="rId2"/>
  </externalReferences>
  <definedNames>
    <definedName name="_xlnm._FilterDatabase" localSheetId="0" hidden="1">'2026 առաջին կիսամյակ'!$A$6:$CT$211</definedName>
    <definedName name="aaa">#REF!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F7_1GrFXPos_EndDay_2">#REF!</definedName>
    <definedName name="F7_1GrFXPos_EndDay_3">#REF!</definedName>
    <definedName name="F7_1GrFXPos_EndDay_4">#REF!</definedName>
    <definedName name="F7_1GrFXPos_EndDay_6">#REF!</definedName>
    <definedName name="F7_1GrFXPos_EndDay_7">#REF!</definedName>
    <definedName name="F7_2GrFXPos_EndDay_2">#REF!</definedName>
    <definedName name="F7_2GrFXPos_EndDay_3">#REF!</definedName>
    <definedName name="F7_2GrFXPos_EndDay_4">#REF!</definedName>
    <definedName name="F7_2GrFXPos_EndDay_6">#REF!</definedName>
    <definedName name="F7_2GrFXPos_EndDay_7">#REF!</definedName>
    <definedName name="F7_2GrFXPos_Lim_2">#REF!</definedName>
    <definedName name="F7_2GrFXPos_Lim_3">#REF!</definedName>
    <definedName name="F7_2GrFXPos_Lim_4">#REF!</definedName>
    <definedName name="F7_2GrFXPos_Lim_6">#REF!</definedName>
    <definedName name="F7_2GrFXPos_Lim_7">#REF!</definedName>
    <definedName name="F7_GrossFXPos_Lim_2">#REF!</definedName>
    <definedName name="F7_GrossFXPos_Lim_3">#REF!</definedName>
    <definedName name="F7_GrossFXPos_Lim_4">#REF!</definedName>
    <definedName name="F7_GrossFXPos_Lim_6">#REF!</definedName>
    <definedName name="F7_GrossFXPos_Lim_7">#REF!</definedName>
    <definedName name="G0">#REF!</definedName>
    <definedName name="July1">#REF!</definedName>
    <definedName name="MonExo">#REF!</definedName>
    <definedName name="MonGrow">#REF!</definedName>
    <definedName name="_xlnm.Print_Area">#N/A</definedName>
    <definedName name="_xlnm.Print_Titles" localSheetId="0">'2026 առաջին կիսամյակ'!$5:$5</definedName>
    <definedName name="_xlnm.Print_Titles">#N/A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248BE2BA_E445_11D3_BFE0_00003960F508_.wvu.Cols">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1" i="9" l="1"/>
  <c r="J211" i="9"/>
  <c r="E191" i="9"/>
  <c r="E190" i="9" s="1"/>
  <c r="F191" i="9"/>
  <c r="F190" i="9" s="1"/>
  <c r="G191" i="9"/>
  <c r="G190" i="9" s="1"/>
  <c r="H191" i="9"/>
  <c r="H190" i="9" s="1"/>
  <c r="D191" i="9"/>
  <c r="D190" i="9" s="1"/>
  <c r="F175" i="9"/>
  <c r="E179" i="9"/>
  <c r="E175" i="9" s="1"/>
  <c r="F179" i="9"/>
  <c r="G179" i="9"/>
  <c r="G175" i="9" s="1"/>
  <c r="H179" i="9"/>
  <c r="H175" i="9" s="1"/>
  <c r="D179" i="9"/>
  <c r="D175" i="9" s="1"/>
  <c r="H144" i="9"/>
  <c r="E129" i="9"/>
  <c r="F129" i="9"/>
  <c r="G129" i="9"/>
  <c r="H129" i="9"/>
  <c r="D129" i="9"/>
  <c r="I126" i="9" l="1"/>
  <c r="J126" i="9"/>
  <c r="I120" i="9"/>
  <c r="J120" i="9"/>
  <c r="I121" i="9"/>
  <c r="J121" i="9"/>
  <c r="I122" i="9"/>
  <c r="J122" i="9"/>
  <c r="I123" i="9"/>
  <c r="J123" i="9"/>
  <c r="D118" i="9"/>
  <c r="E118" i="9"/>
  <c r="F118" i="9"/>
  <c r="G118" i="9"/>
  <c r="H118" i="9"/>
  <c r="J41" i="9" l="1"/>
  <c r="I41" i="9"/>
  <c r="I81" i="9"/>
  <c r="J81" i="9"/>
  <c r="I82" i="9"/>
  <c r="J82" i="9"/>
  <c r="I83" i="9"/>
  <c r="J83" i="9"/>
  <c r="I84" i="9"/>
  <c r="J84" i="9"/>
  <c r="I125" i="9"/>
  <c r="J125" i="9"/>
  <c r="J167" i="9"/>
  <c r="I167" i="9"/>
  <c r="I177" i="9"/>
  <c r="I194" i="9"/>
  <c r="J177" i="9"/>
  <c r="I202" i="9"/>
  <c r="J202" i="9"/>
  <c r="E208" i="9" l="1"/>
  <c r="F208" i="9"/>
  <c r="G208" i="9"/>
  <c r="H208" i="9"/>
  <c r="D208" i="9"/>
  <c r="I174" i="9"/>
  <c r="J174" i="9"/>
  <c r="D144" i="9"/>
  <c r="E142" i="9"/>
  <c r="F142" i="9"/>
  <c r="G142" i="9"/>
  <c r="H142" i="9"/>
  <c r="D142" i="9"/>
  <c r="I130" i="9" l="1"/>
  <c r="I131" i="9"/>
  <c r="I132" i="9"/>
  <c r="I133" i="9"/>
  <c r="I134" i="9"/>
  <c r="I112" i="9" l="1"/>
  <c r="J112" i="9"/>
  <c r="D78" i="9"/>
  <c r="E78" i="9"/>
  <c r="F78" i="9"/>
  <c r="G78" i="9"/>
  <c r="H78" i="9"/>
  <c r="I188" i="9" l="1"/>
  <c r="I189" i="9"/>
  <c r="I165" i="9"/>
  <c r="I168" i="9"/>
  <c r="I169" i="9"/>
  <c r="I170" i="9"/>
  <c r="I171" i="9"/>
  <c r="J113" i="9"/>
  <c r="J114" i="9"/>
  <c r="J115" i="9"/>
  <c r="J116" i="9"/>
  <c r="J117" i="9"/>
  <c r="I113" i="9"/>
  <c r="I114" i="9"/>
  <c r="I115" i="9"/>
  <c r="I116" i="9"/>
  <c r="I117" i="9"/>
  <c r="I124" i="9"/>
  <c r="I136" i="9"/>
  <c r="I137" i="9"/>
  <c r="J205" i="9" l="1"/>
  <c r="J206" i="9"/>
  <c r="J207" i="9"/>
  <c r="I205" i="9"/>
  <c r="I206" i="9"/>
  <c r="I207" i="9"/>
  <c r="J13" i="9"/>
  <c r="J15" i="9"/>
  <c r="J16" i="9"/>
  <c r="J17" i="9"/>
  <c r="J18" i="9"/>
  <c r="J19" i="9"/>
  <c r="J20" i="9"/>
  <c r="J21" i="9"/>
  <c r="J22" i="9"/>
  <c r="J24" i="9"/>
  <c r="J25" i="9"/>
  <c r="J26" i="9"/>
  <c r="J27" i="9"/>
  <c r="J28" i="9"/>
  <c r="J29" i="9"/>
  <c r="J30" i="9"/>
  <c r="J31" i="9"/>
  <c r="J32" i="9"/>
  <c r="J33" i="9"/>
  <c r="J34" i="9"/>
  <c r="J35" i="9"/>
  <c r="J37" i="9"/>
  <c r="J38" i="9"/>
  <c r="J39" i="9"/>
  <c r="J40" i="9"/>
  <c r="J43" i="9"/>
  <c r="J45" i="9"/>
  <c r="J46" i="9"/>
  <c r="J47" i="9"/>
  <c r="J48" i="9"/>
  <c r="J49" i="9"/>
  <c r="J50" i="9"/>
  <c r="J51" i="9"/>
  <c r="J53" i="9"/>
  <c r="J54" i="9"/>
  <c r="J55" i="9"/>
  <c r="J56" i="9"/>
  <c r="J57" i="9"/>
  <c r="J59" i="9"/>
  <c r="J60" i="9"/>
  <c r="J61" i="9"/>
  <c r="J62" i="9"/>
  <c r="J64" i="9"/>
  <c r="J66" i="9"/>
  <c r="J67" i="9"/>
  <c r="J69" i="9"/>
  <c r="J70" i="9"/>
  <c r="J71" i="9"/>
  <c r="J72" i="9"/>
  <c r="J74" i="9"/>
  <c r="J75" i="9"/>
  <c r="J76" i="9"/>
  <c r="J77" i="9"/>
  <c r="J79" i="9"/>
  <c r="J80" i="9"/>
  <c r="J86" i="9"/>
  <c r="J89" i="9"/>
  <c r="J90" i="9"/>
  <c r="J91" i="9"/>
  <c r="J92" i="9"/>
  <c r="J93" i="9"/>
  <c r="J94" i="9"/>
  <c r="J95" i="9"/>
  <c r="J96" i="9"/>
  <c r="J97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9" i="9"/>
  <c r="J124" i="9"/>
  <c r="J128" i="9"/>
  <c r="J130" i="9"/>
  <c r="J131" i="9"/>
  <c r="J132" i="9"/>
  <c r="J133" i="9"/>
  <c r="J134" i="9"/>
  <c r="J135" i="9"/>
  <c r="J136" i="9"/>
  <c r="J137" i="9"/>
  <c r="J140" i="9"/>
  <c r="J141" i="9"/>
  <c r="J143" i="9"/>
  <c r="J146" i="9"/>
  <c r="J147" i="9"/>
  <c r="J148" i="9"/>
  <c r="J149" i="9"/>
  <c r="J150" i="9"/>
  <c r="J153" i="9"/>
  <c r="J155" i="9"/>
  <c r="J156" i="9"/>
  <c r="J157" i="9"/>
  <c r="J158" i="9"/>
  <c r="J159" i="9"/>
  <c r="J160" i="9"/>
  <c r="J161" i="9"/>
  <c r="J162" i="9"/>
  <c r="J163" i="9"/>
  <c r="J164" i="9"/>
  <c r="J165" i="9"/>
  <c r="J168" i="9"/>
  <c r="J169" i="9"/>
  <c r="J170" i="9"/>
  <c r="J171" i="9"/>
  <c r="J176" i="9"/>
  <c r="J178" i="9"/>
  <c r="J182" i="9"/>
  <c r="J183" i="9"/>
  <c r="J184" i="9"/>
  <c r="J187" i="9"/>
  <c r="J188" i="9"/>
  <c r="J189" i="9"/>
  <c r="J192" i="9"/>
  <c r="J193" i="9"/>
  <c r="J198" i="9"/>
  <c r="J199" i="9"/>
  <c r="J200" i="9"/>
  <c r="J201" i="9"/>
  <c r="J203" i="9"/>
  <c r="J12" i="9"/>
  <c r="J11" i="9"/>
  <c r="J9" i="9"/>
  <c r="J10" i="9"/>
  <c r="I10" i="9"/>
  <c r="I72" i="9" l="1"/>
  <c r="I64" i="9" l="1"/>
  <c r="I66" i="9"/>
  <c r="I67" i="9"/>
  <c r="I69" i="9"/>
  <c r="I70" i="9"/>
  <c r="I71" i="9"/>
  <c r="I74" i="9"/>
  <c r="I75" i="9"/>
  <c r="I76" i="9"/>
  <c r="I77" i="9"/>
  <c r="I79" i="9"/>
  <c r="I80" i="9"/>
  <c r="I86" i="9"/>
  <c r="I89" i="9"/>
  <c r="I90" i="9"/>
  <c r="I91" i="9"/>
  <c r="I92" i="9"/>
  <c r="I93" i="9"/>
  <c r="I95" i="9"/>
  <c r="I96" i="9"/>
  <c r="I97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9" i="9"/>
  <c r="I128" i="9"/>
  <c r="I135" i="9"/>
  <c r="I140" i="9"/>
  <c r="I141" i="9"/>
  <c r="I143" i="9"/>
  <c r="I146" i="9"/>
  <c r="I147" i="9"/>
  <c r="I148" i="9"/>
  <c r="I149" i="9"/>
  <c r="I150" i="9"/>
  <c r="I153" i="9"/>
  <c r="I155" i="9"/>
  <c r="I156" i="9"/>
  <c r="I157" i="9"/>
  <c r="I158" i="9"/>
  <c r="I159" i="9"/>
  <c r="I160" i="9"/>
  <c r="I161" i="9"/>
  <c r="I162" i="9"/>
  <c r="I163" i="9"/>
  <c r="I164" i="9"/>
  <c r="I176" i="9"/>
  <c r="I178" i="9"/>
  <c r="I182" i="9"/>
  <c r="I183" i="9"/>
  <c r="I184" i="9"/>
  <c r="I187" i="9"/>
  <c r="I192" i="9"/>
  <c r="I193" i="9"/>
  <c r="I198" i="9"/>
  <c r="I199" i="9"/>
  <c r="I200" i="9"/>
  <c r="I201" i="9"/>
  <c r="I203" i="9"/>
  <c r="I9" i="9"/>
  <c r="I11" i="9"/>
  <c r="I12" i="9"/>
  <c r="I13" i="9"/>
  <c r="I15" i="9"/>
  <c r="I16" i="9"/>
  <c r="I17" i="9"/>
  <c r="I18" i="9"/>
  <c r="I19" i="9"/>
  <c r="I20" i="9"/>
  <c r="I21" i="9"/>
  <c r="I22" i="9"/>
  <c r="I24" i="9"/>
  <c r="I25" i="9"/>
  <c r="I26" i="9"/>
  <c r="I27" i="9"/>
  <c r="I28" i="9"/>
  <c r="I29" i="9"/>
  <c r="I30" i="9"/>
  <c r="I31" i="9"/>
  <c r="I32" i="9"/>
  <c r="I34" i="9"/>
  <c r="I35" i="9"/>
  <c r="I37" i="9"/>
  <c r="I38" i="9"/>
  <c r="I39" i="9"/>
  <c r="I40" i="9"/>
  <c r="I43" i="9"/>
  <c r="I45" i="9"/>
  <c r="I46" i="9"/>
  <c r="I47" i="9"/>
  <c r="I48" i="9"/>
  <c r="I49" i="9"/>
  <c r="I50" i="9"/>
  <c r="I51" i="9"/>
  <c r="I53" i="9"/>
  <c r="I54" i="9"/>
  <c r="I55" i="9"/>
  <c r="I56" i="9"/>
  <c r="I57" i="9"/>
  <c r="I59" i="9"/>
  <c r="I60" i="9"/>
  <c r="I61" i="9"/>
  <c r="I62" i="9"/>
  <c r="J210" i="9" l="1"/>
  <c r="J204" i="9"/>
  <c r="J191" i="9"/>
  <c r="J181" i="9"/>
  <c r="J180" i="9" l="1"/>
  <c r="I181" i="9"/>
  <c r="J154" i="9"/>
  <c r="J152" i="9"/>
  <c r="J151" i="9"/>
  <c r="G144" i="9"/>
  <c r="F144" i="9"/>
  <c r="J179" i="9" l="1"/>
  <c r="J145" i="9"/>
  <c r="I151" i="9"/>
  <c r="I152" i="9"/>
  <c r="I154" i="9"/>
  <c r="I210" i="9"/>
  <c r="I204" i="9"/>
  <c r="J63" i="9" l="1"/>
  <c r="H44" i="9"/>
  <c r="D23" i="9"/>
  <c r="D14" i="9" s="1"/>
  <c r="E23" i="9"/>
  <c r="F23" i="9"/>
  <c r="G23" i="9"/>
  <c r="H23" i="9"/>
  <c r="G14" i="9" l="1"/>
  <c r="J23" i="9"/>
  <c r="H14" i="9"/>
  <c r="F14" i="9"/>
  <c r="E14" i="9"/>
  <c r="I23" i="9"/>
  <c r="I63" i="9"/>
  <c r="I191" i="9"/>
  <c r="I180" i="9"/>
  <c r="H139" i="9"/>
  <c r="G139" i="9"/>
  <c r="F139" i="9"/>
  <c r="E139" i="9"/>
  <c r="D139" i="9"/>
  <c r="J129" i="9"/>
  <c r="F127" i="9" l="1"/>
  <c r="D127" i="9"/>
  <c r="H127" i="9"/>
  <c r="I145" i="9"/>
  <c r="E144" i="9"/>
  <c r="I144" i="9" s="1"/>
  <c r="J142" i="9"/>
  <c r="I209" i="9"/>
  <c r="J139" i="9"/>
  <c r="J209" i="9"/>
  <c r="J14" i="9"/>
  <c r="I14" i="9"/>
  <c r="I142" i="9"/>
  <c r="I139" i="9"/>
  <c r="I129" i="9"/>
  <c r="J190" i="9"/>
  <c r="I190" i="9"/>
  <c r="J144" i="9"/>
  <c r="I179" i="9"/>
  <c r="G127" i="9" l="1"/>
  <c r="E127" i="9"/>
  <c r="J208" i="9"/>
  <c r="I208" i="9"/>
  <c r="J175" i="9"/>
  <c r="I175" i="9"/>
  <c r="J127" i="9" l="1"/>
  <c r="I127" i="9"/>
  <c r="H98" i="9" l="1"/>
  <c r="G98" i="9"/>
  <c r="F98" i="9"/>
  <c r="E98" i="9"/>
  <c r="D98" i="9"/>
  <c r="H88" i="9"/>
  <c r="H85" i="9" s="1"/>
  <c r="G88" i="9"/>
  <c r="F88" i="9"/>
  <c r="E88" i="9"/>
  <c r="D88" i="9"/>
  <c r="D85" i="9" s="1"/>
  <c r="J78" i="9"/>
  <c r="I78" i="9"/>
  <c r="G73" i="9"/>
  <c r="F73" i="9"/>
  <c r="E73" i="9"/>
  <c r="D73" i="9"/>
  <c r="H68" i="9"/>
  <c r="G68" i="9"/>
  <c r="F68" i="9"/>
  <c r="E68" i="9"/>
  <c r="D68" i="9"/>
  <c r="H65" i="9"/>
  <c r="F65" i="9"/>
  <c r="D65" i="9"/>
  <c r="H58" i="9"/>
  <c r="G58" i="9"/>
  <c r="F58" i="9"/>
  <c r="E58" i="9"/>
  <c r="D58" i="9"/>
  <c r="H52" i="9"/>
  <c r="G52" i="9"/>
  <c r="F52" i="9"/>
  <c r="E52" i="9"/>
  <c r="D52" i="9"/>
  <c r="G44" i="9"/>
  <c r="F44" i="9"/>
  <c r="E44" i="9"/>
  <c r="D44" i="9"/>
  <c r="G36" i="9"/>
  <c r="F36" i="9"/>
  <c r="E36" i="9"/>
  <c r="D36" i="9"/>
  <c r="H8" i="9"/>
  <c r="F8" i="9"/>
  <c r="D8" i="9"/>
  <c r="F85" i="9" l="1"/>
  <c r="G85" i="9"/>
  <c r="E85" i="9"/>
  <c r="D42" i="9"/>
  <c r="I52" i="9"/>
  <c r="F42" i="9"/>
  <c r="I44" i="9"/>
  <c r="J44" i="9"/>
  <c r="J52" i="9"/>
  <c r="J87" i="9"/>
  <c r="J98" i="9"/>
  <c r="I68" i="9"/>
  <c r="J88" i="9"/>
  <c r="J58" i="9"/>
  <c r="J68" i="9"/>
  <c r="I87" i="9"/>
  <c r="I98" i="9"/>
  <c r="I58" i="9"/>
  <c r="I88" i="9"/>
  <c r="G8" i="9"/>
  <c r="J8" i="9" s="1"/>
  <c r="G65" i="9"/>
  <c r="G42" i="9" s="1"/>
  <c r="H36" i="9"/>
  <c r="J36" i="9" s="1"/>
  <c r="E65" i="9"/>
  <c r="I65" i="9" s="1"/>
  <c r="E8" i="9"/>
  <c r="I8" i="9" s="1"/>
  <c r="H73" i="9"/>
  <c r="J73" i="9" s="1"/>
  <c r="J118" i="9"/>
  <c r="J85" i="9" l="1"/>
  <c r="E42" i="9"/>
  <c r="H42" i="9"/>
  <c r="J65" i="9"/>
  <c r="I73" i="9"/>
  <c r="I36" i="9"/>
  <c r="I118" i="9"/>
  <c r="G7" i="9"/>
  <c r="D7" i="9"/>
  <c r="D6" i="9" s="1"/>
  <c r="F7" i="9"/>
  <c r="J42" i="9" l="1"/>
  <c r="I85" i="9"/>
  <c r="I42" i="9"/>
  <c r="E7" i="9"/>
  <c r="F6" i="9"/>
  <c r="G6" i="9"/>
  <c r="H7" i="9"/>
  <c r="J7" i="9" s="1"/>
  <c r="E6" i="9" l="1"/>
  <c r="I7" i="9"/>
  <c r="H6" i="9"/>
  <c r="J6" i="9" s="1"/>
  <c r="I6" i="9" l="1"/>
</calcChain>
</file>

<file path=xl/sharedStrings.xml><?xml version="1.0" encoding="utf-8"?>
<sst xmlns="http://schemas.openxmlformats.org/spreadsheetml/2006/main" count="330" uniqueCount="230">
  <si>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</si>
  <si>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</si>
  <si>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>Հյուպատոսական ծառայությունների կամ գործողությունների համար</t>
  </si>
  <si>
    <t>Պետական գրանցման համար</t>
  </si>
  <si>
    <t xml:space="preserve">Մշակութային արժեքները արտահանելու կամ ժամանակավոր արտահանելու իրավունքի եզրակացություն (թույլատրող փաստաթուղթ) տալու համար </t>
  </si>
  <si>
    <t>Գյուտերի, արդյունաբերական դիզայնների,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 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</si>
  <si>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</si>
  <si>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 </t>
  </si>
  <si>
    <t>Օրենքով սահմանված այլ ծառայությունների և գործողությունների համար</t>
  </si>
  <si>
    <t>Եկամտատեսակը</t>
  </si>
  <si>
    <t>Գանձման համար պատասխանատու պետական կառավարման մարմին(ներ)ը</t>
  </si>
  <si>
    <t xml:space="preserve">Տարեկան պլան  </t>
  </si>
  <si>
    <t xml:space="preserve">Տարեկան ճշտված պլան  </t>
  </si>
  <si>
    <t>այդ թվում`</t>
  </si>
  <si>
    <t xml:space="preserve"> ՀՀ դատական դեպարտամենտ</t>
  </si>
  <si>
    <t>ՀՀ արդարադատության նախարարություն</t>
  </si>
  <si>
    <t xml:space="preserve"> ՀՀ ներքին գործերի նախարարություն</t>
  </si>
  <si>
    <t xml:space="preserve"> ՀՀ արտաքին գործերի նախարարություն </t>
  </si>
  <si>
    <t>ՀՀ պետական ռեգիստրում պետական գրանցման համար</t>
  </si>
  <si>
    <t xml:space="preserve">ՀՀ արդարադատության նախարարություն </t>
  </si>
  <si>
    <t>ՀՀ -ում գրանցված բանկերի,  ներդրումային հիմնադրամների, ապահովագրական ընկերությունների, կենսաթոշակային հիմնադրամների մասնաճյուղերի գրանցման համար</t>
  </si>
  <si>
    <t xml:space="preserve"> ՀՀ կենտրոնական բանկ </t>
  </si>
  <si>
    <t>Արժեթղթերի ազդագրի պետական գրանցման համար</t>
  </si>
  <si>
    <t>Ավտոմոբիլի հաշվառման համարանիշ
(բացառությամբ տարանցիկ և ժամանակավոր
համարանիշի) տալու,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</si>
  <si>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</si>
  <si>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</si>
  <si>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Դեղերի պետական գրանցման համար</t>
  </si>
  <si>
    <t xml:space="preserve">ՀՀ առողջապահության նախարարություն </t>
  </si>
  <si>
    <t>Գույքի նկատմամբ իրավունքների պետական գրանցում կատարելու համար</t>
  </si>
  <si>
    <t>5.8.1</t>
  </si>
  <si>
    <t xml:space="preserve"> ՀՀ կադաստրի  կոմիտե </t>
  </si>
  <si>
    <t>5.8.2</t>
  </si>
  <si>
    <t>5.8.3</t>
  </si>
  <si>
    <t xml:space="preserve">Մոտոտրանսպորտային միջոցի, տրիցիկլի,
քվադրիցիկլի, կցորդի (կիսակցորդի), տրակտորային կցանքների հաշվառման
համարանիշ հատկացնելու համար
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</si>
  <si>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</si>
  <si>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>ՀՀ էկոնոմիկայի նախարարություն</t>
  </si>
  <si>
    <t>Համապատասխանության գնահատման մարմնի նշանակման համար</t>
  </si>
  <si>
    <t>Անշարժ հուշարձանների հետախուզության և հնագիտական պեղումների թույլտվության և պետական գրանցման համար</t>
  </si>
  <si>
    <t>ՀՀ կրթության, գիտության, մշակույթի և սպորտի նախարարություն</t>
  </si>
  <si>
    <t>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</si>
  <si>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ՀՀ պետական եկամուտների կոմիտե </t>
  </si>
  <si>
    <t>Կերային հավելումների պետական գրանցման համար</t>
  </si>
  <si>
    <t xml:space="preserve">ՀՀ արտաքին գործերի նախարարություն </t>
  </si>
  <si>
    <t xml:space="preserve"> ՀՀ ազգային անվտանգության ծառայություն</t>
  </si>
  <si>
    <t xml:space="preserve"> ՀՀ ներքին գործերի նախարարության  միգրացիոն ծառայություն  </t>
  </si>
  <si>
    <t xml:space="preserve">Անվտանգության բնագավառ </t>
  </si>
  <si>
    <t>9.1.1</t>
  </si>
  <si>
    <t>9.1.2</t>
  </si>
  <si>
    <t>9.1.3</t>
  </si>
  <si>
    <t xml:space="preserve"> ՀՀ պաշտպանության նախարարություն </t>
  </si>
  <si>
    <t>9.1.4</t>
  </si>
  <si>
    <t xml:space="preserve"> ՀՀ բարձր տեխնոլոգիական արդյունաբերության նախարարություն</t>
  </si>
  <si>
    <t xml:space="preserve">Առողջապահության բնագավառ </t>
  </si>
  <si>
    <t>Արժութային կարգավորման բնագավառ</t>
  </si>
  <si>
    <t xml:space="preserve">ՀՀ կենտրոնական բանկ </t>
  </si>
  <si>
    <t>Արժեթղթերի շրջանառության բնագավառ</t>
  </si>
  <si>
    <t>9.5.1</t>
  </si>
  <si>
    <t>9.5.2</t>
  </si>
  <si>
    <t xml:space="preserve"> ՀՀ էկոնոմիկայի նախարարություն </t>
  </si>
  <si>
    <t>Էներգետիկայի բնագավառ</t>
  </si>
  <si>
    <t>ՀՀ հանրային ծառայությունները կարգավորող հանձնաժողով</t>
  </si>
  <si>
    <t>Ջրային բնագավառ</t>
  </si>
  <si>
    <t>Հեռահաղորդակցության բնագավառ</t>
  </si>
  <si>
    <t>9.9.1</t>
  </si>
  <si>
    <t>9.9.2</t>
  </si>
  <si>
    <t>Հեռուստատեսության և ռադիոյի հանձնաժողով</t>
  </si>
  <si>
    <t>Փոստային կապի բնագավառ</t>
  </si>
  <si>
    <t>ՀՀ բարձր տեխնոլոգիական արդյունաբերության նախարարություն</t>
  </si>
  <si>
    <t>Մաքսային բնագավառ</t>
  </si>
  <si>
    <t>Ատոմային էներգիայի օգտագործման բնագավառ</t>
  </si>
  <si>
    <t>ՀՀ միջուկային անվտանգության կարգավորման կոմիտե</t>
  </si>
  <si>
    <t xml:space="preserve">ՀՀ շրջակա միջավայրի նախարարություն 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</si>
  <si>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</si>
  <si>
    <t>9.14.1</t>
  </si>
  <si>
    <t xml:space="preserve">ՀՀ ֆինանսների նախարարություն </t>
  </si>
  <si>
    <t>9.14.2</t>
  </si>
  <si>
    <t>ՀՀ պետական եկամուտների կոմիտե</t>
  </si>
  <si>
    <t>Տրանսպորտի բնագավառ</t>
  </si>
  <si>
    <t>9.15.1</t>
  </si>
  <si>
    <t xml:space="preserve"> ՀՀ տարածքային կառավարման և ենթակառուցվածքների նախարարություն  </t>
  </si>
  <si>
    <t>9.15.2</t>
  </si>
  <si>
    <t>Քաղաքաշինության բնագավառ</t>
  </si>
  <si>
    <t>ՀՀ քաղաքաշինության կոմիտե</t>
  </si>
  <si>
    <t>Հյուրանոցային տնտեսության օբյեկտների որակավորման (սահմանված չափանիշներին համապատասխան) համար</t>
  </si>
  <si>
    <t>Պետական սեփականություն հանդիսացող ընդերքի և օգտակար հանածոների օգտագործման (շահագործման) թույլտվության տրամադրման համար</t>
  </si>
  <si>
    <t>9.18.1</t>
  </si>
  <si>
    <t>9.18.2</t>
  </si>
  <si>
    <t xml:space="preserve"> ՀՀ շրջակա միջավայրի նախարարություն</t>
  </si>
  <si>
    <t>Տիեզերական գործունեության բնագավառ</t>
  </si>
  <si>
    <t xml:space="preserve">  ՀՀ բարձր տեխնոլոգիական արդյունաբերության նախարարություն</t>
  </si>
  <si>
    <t>Վայրի կենդանիների բնագավառ</t>
  </si>
  <si>
    <t>ՀՀ շրջակա միջավայրի նախարարություն</t>
  </si>
  <si>
    <t>Այլ  լիցենզիաներ</t>
  </si>
  <si>
    <t>9.21.1</t>
  </si>
  <si>
    <t>Ավտոտրանսպորտային միջոցի (այդ թվում՝ գյուղատնտեսական տեխնիկայի) ձեռքբերման թրեյդ-ին առևտրի համար</t>
  </si>
  <si>
    <t>9.21.2</t>
  </si>
  <si>
    <t>Ապրանքների արտահանման, ներմուծման արտաքին առևտրի լիցենզիաներ</t>
  </si>
  <si>
    <t>ՀՀ պետական կառավարման մարմիններ</t>
  </si>
  <si>
    <t xml:space="preserve">Վարորդական վկայական տալու (վարորդական վկայականը փոխանակելու, կորած վարորդական վկայականի փոխարեն
նորը տալու) համար
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</si>
  <si>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</si>
  <si>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10.2.1</t>
  </si>
  <si>
    <t>10.2.2</t>
  </si>
  <si>
    <t>10.2.3</t>
  </si>
  <si>
    <t>10.2.4</t>
  </si>
  <si>
    <t>10.2.5</t>
  </si>
  <si>
    <t>Այլ մարմիններ</t>
  </si>
  <si>
    <t>Անտառանյութի արտահանման սերտիֆիկատ տայու համար</t>
  </si>
  <si>
    <t>ՀՀ-ից օդային տրանսպորտի միջոցներով ֆիզիկական անձանց (օդային ուղևորների) ելքի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</si>
  <si>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</si>
  <si>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</si>
  <si>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10.6.1</t>
  </si>
  <si>
    <t>10.6.2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</si>
  <si>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</si>
  <si>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</si>
  <si>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>Թվային տախոգրաֆ տալու համար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</si>
  <si>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</si>
  <si>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
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</si>
  <si>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</si>
  <si>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</si>
  <si>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>Դատավորների թեկնածուների ցուցակի համալրման որակավորման քննության համար</t>
  </si>
  <si>
    <t>Անշարժ գույքի գնահատողի որակավորման վկայական տալու համար</t>
  </si>
  <si>
    <t>Տարանցիկ համարանիշ տալու համար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</si>
  <si>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</si>
  <si>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>Պատշաճ արտադրական գործունեության հավաստագիր տալու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</si>
  <si>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</si>
  <si>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</si>
  <si>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կառավարիչի հաշվառման համար</t>
  </si>
  <si>
    <t>Նոտարի թեկնածուների որակավորման ստուգման համար</t>
  </si>
  <si>
    <t xml:space="preserve">Օրենքով սահմանված դեպքերում ծանուցման ենթակա գործունեությամբ զբաղվելու իրավունք ձեռք բերելու համար </t>
  </si>
  <si>
    <t xml:space="preserve"> ՀՀ տարածքային կառավարման և ենթակառուցվածքների նախարարություն</t>
  </si>
  <si>
    <t>Թռիչքների իրականացման թույլտվության տրամադրման համար</t>
  </si>
  <si>
    <t>Բանկային և ֆինանսավարկային կազմակերպությունների բնագավառ</t>
  </si>
  <si>
    <t>Չափման միջոցների տեսակի հաստատման, ստանդարտ նմուշների հաստատման պետական գրանցում կատարելու համար</t>
  </si>
  <si>
    <t xml:space="preserve"> Կրթության բնագավառ </t>
  </si>
  <si>
    <t xml:space="preserve"> Հաշվետու ժամանակա-հատվածի պլան</t>
  </si>
  <si>
    <t xml:space="preserve"> Հաշվետու ժամանակա-հատվածի ճշտված պլան</t>
  </si>
  <si>
    <t xml:space="preserve"> Փաստ</t>
  </si>
  <si>
    <t xml:space="preserve"> Կատարման %-ը Ժամանակա-հատվածի ճշտված պլանի նկատմամբ</t>
  </si>
  <si>
    <t xml:space="preserve"> Կատարման %-ը տարեկան ճշտված պլանի նկատմամբ</t>
  </si>
  <si>
    <t xml:space="preserve"> Ընդամենը պետական տուրք և այլ եկամուտներ</t>
  </si>
  <si>
    <t xml:space="preserve"> Ընդամենը պետական տուրք</t>
  </si>
  <si>
    <t>ՏԵՂԵԿԱՆՔ</t>
  </si>
  <si>
    <t>(հազար դրամ)</t>
  </si>
  <si>
    <t xml:space="preserve">Պետական սեփականություն հանդիսացող գույքի վարձակալությունից եկամուտներ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</si>
  <si>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</si>
  <si>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</si>
  <si>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>ՀՀ ներքին գործերի նախարարություն</t>
  </si>
  <si>
    <t>ՀՀ պաշտպանության նախարարություն</t>
  </si>
  <si>
    <t xml:space="preserve">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</si>
  <si>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>ՀՀ տարածքային կառավարման և ենթակառուցվածքների նախարարություն</t>
  </si>
  <si>
    <t>ՀՀ Արագածոտնի մարզպետի աշխատակազմ</t>
  </si>
  <si>
    <t>Տոկոսավճարներ և շահաբաժիններ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</si>
  <si>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</si>
  <si>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>ՀՀ ֆինանսների նախարարություն</t>
  </si>
  <si>
    <t xml:space="preserve">Իրավաբանական անձանց կապիտալում կատարված ներդրումներից ստացվող շահաբաժիններ </t>
  </si>
  <si>
    <t>ՀՀ պետական կառավարման  մարմիններ</t>
  </si>
  <si>
    <t>Պետության կողմից տրված վարկերի օգտագործման դիմաց վճարներ (տոկոսներ)</t>
  </si>
  <si>
    <t xml:space="preserve">Ռեզիդենտներին տրամադրված վարկերի օգտագործման տոկոսավճարներ </t>
  </si>
  <si>
    <t>Իրավախախտումների համար գործադիր, դատական մարմինների կողմից կիրառվող պատժամիջոցներից մուտքեր</t>
  </si>
  <si>
    <t>4.1.1</t>
  </si>
  <si>
    <t>Բնապահպանության և ընդերքի տեսչական մարմին</t>
  </si>
  <si>
    <t>4.1.2</t>
  </si>
  <si>
    <t>Քաղաքաշինության, տեխնիկական և հրդեհային անվտանգության տեսչական մարմին</t>
  </si>
  <si>
    <t>4.1.3</t>
  </si>
  <si>
    <t>Առողջապահական և աշխատանքի տեսչական մարմին</t>
  </si>
  <si>
    <t>4.1.4</t>
  </si>
  <si>
    <t>Սննդամթերքի անվտանգության տեսչական մարմին</t>
  </si>
  <si>
    <t>4.1.5</t>
  </si>
  <si>
    <t>Շուկայի վերահսկողության տեսչական մարմին</t>
  </si>
  <si>
    <t>ՀՀ կենտրոնական բանկ</t>
  </si>
  <si>
    <t>ՀՀ ազգային անվտանգության ծառայություն</t>
  </si>
  <si>
    <t>ՀՀ վիճակագրական  կոմիտե</t>
  </si>
  <si>
    <t>ՀՀ Շիրակի մարզպետարան</t>
  </si>
  <si>
    <t>Պետական բյուջեի նկատմամբ ստանձնած պայմանագրային պարտավորությունների չկատարման դիմաց գանձվող տույժերից մուտքեր</t>
  </si>
  <si>
    <t>Էլեկտրական էներգիայի ներկրման, արտահանման, արտադրական հզորությունների կառուցման կամ վերականգնման, բնական գազի ներկրման լիցենզիայի պայմանները չկատարելու կամ ոչ պատշաճ կատարելու դեպքում ֆինանսական երաշխիքներից մուտքեր</t>
  </si>
  <si>
    <t>«Գնումների մասին» ՀՀ օրենքով նախատեսված դեպքերում մասնակիցներից պայմանների ապահովման վճարներ</t>
  </si>
  <si>
    <t>ՀՀ աշխատանքի և սոցիալական հարցերի նախարարություն</t>
  </si>
  <si>
    <t>ՀՀ դատական դեպարտամենտ</t>
  </si>
  <si>
    <t>Ապրանքների մատակարարումից և ծառայությունների մատուցումից եկամուտներ</t>
  </si>
  <si>
    <t>ՀՀ կառավարությանն առընթեր անշարժ գույքի կադաստրի պետական կոմիտեի ստորաբաժանումների կողմից մատուցված ծառայությունների դիմաց վճար</t>
  </si>
  <si>
    <t>ՀՀ կադաստրի կոմիտե</t>
  </si>
  <si>
    <t xml:space="preserve">Հայկական երկաթուղու համակարգի վերաբերյալ կոնցեսիոն  պայմանագրով նախատեսված տարեկան վճար </t>
  </si>
  <si>
    <t>Էներգատեղակայանքներով մատակարարի էներգիան ենթասպառողներին հաղորդելու համար տրվող փոխհատուցման վճարներ</t>
  </si>
  <si>
    <t>5.4.1</t>
  </si>
  <si>
    <t>5.4.2</t>
  </si>
  <si>
    <t>5.4.3</t>
  </si>
  <si>
    <t xml:space="preserve">ՀՀ էկոնոմիկայի նախարարություն </t>
  </si>
  <si>
    <t>5.4.4</t>
  </si>
  <si>
    <t>5.4.5</t>
  </si>
  <si>
    <t>ՀՀ պետական կառավարման   մարմիններ</t>
  </si>
  <si>
    <t xml:space="preserve"> ՀՀ ազգային անվտանգության ծառայություն/ արտաբյուջե/</t>
  </si>
  <si>
    <t>Օրենքով և այլ իրավական ակտերով սահմանված պետական բյուջե մուտքագրվող այլ եկամուտներ</t>
  </si>
  <si>
    <t>Պետությանը պատճառած վնասի փոխհատուցումից մուտքեր</t>
  </si>
  <si>
    <t>6.1.1</t>
  </si>
  <si>
    <t>6.1.2</t>
  </si>
  <si>
    <t>Զինծառայողի ուսումնառության ընթացքում պետության կատարած ծախսերի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</si>
  <si>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</si>
  <si>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>Ապօրինի շահագործվող հորերի լուծարման աշխատանքների համար պետական բյուջեով ծախսված միջոցների փոխհատուցում</t>
  </si>
  <si>
    <t xml:space="preserve">Բռնագրավված, տիրազուրկ, նվիրատվության կամ ժառանգության իրավունքով պետությանը, վերջինիս ենթակա բյուջետային հիմնարկների տնօրինմանն անցած գույքի իրացումից մուտքեր </t>
  </si>
  <si>
    <t>Դատական ծախսերի փոխհատուցումից մուտքեր</t>
  </si>
  <si>
    <t>Այլ եկամուտներ</t>
  </si>
  <si>
    <t xml:space="preserve">Այլ եկամուտներ, այդ թվում`    
Այլ կատեգորիաներում չդասակարգված տրանսֆերտներ </t>
  </si>
  <si>
    <t>Այլ կատեգորիաներում չդասակարգված
ընթացիկ տրանսֆերտներ</t>
  </si>
  <si>
    <t>7.1.1</t>
  </si>
  <si>
    <t>ՀՀ առողջապահության նախարարություն</t>
  </si>
  <si>
    <t>ՀՀ վարչապետի աշխատակազմ,
այդ թվում՝</t>
  </si>
  <si>
    <t xml:space="preserve"> Ընդամենը այլ եկամուտներ</t>
  </si>
  <si>
    <t>Փոխադրումների մենեջերի մասնագիտական որակավորման քննություն ընդունելու և վկայական տալու համար</t>
  </si>
  <si>
    <t>«Գնումների մասին» ՀՀ օրենքով նախատեսված դեպքերում մասնակիցներից հայտի ապահովման վճարներ</t>
  </si>
  <si>
    <t>ՀՀ սահմանադրական դատարան</t>
  </si>
  <si>
    <t>Ապրանքներ արտահանելու և (կամ) ներմուծելու համար գլխավոր և բացառիկ լիցենզիա կամ թույլտվություն կամ հավաստագիր տրմամադրելու համար</t>
  </si>
  <si>
    <t>«Առևտրի և ծառայությունների մասին» ՀՀ օրենքով նախատեսված ապրանքներ արտահանելու լիցենզիաներ կամ թույլտվություններ կամ հավաստագրեր (կամ դրանց կրկնօրինակներ) տրամադրելու համար</t>
  </si>
  <si>
    <t>«Առևտրի և ծառայությունների մասին» ՀՀ օրենքով նախատեսված ապրանքներ ներմուծելու լիցենզիաներ կամ թույլտվություններ կամ հավաստագրեր (կամ դրանց կրկնօրինակներ) տրամադրելու համար</t>
  </si>
  <si>
    <t>ՀՀ տարածքային կառավարման և ենթակառուցվածքների նախարարության քաղաքացիական ավիացիայի կոմիտե</t>
  </si>
  <si>
    <t xml:space="preserve">ՀՀ կադաստրի կոմիտե </t>
  </si>
  <si>
    <t xml:space="preserve">Շրջակա միջավայրի պահպանության բնագավառ </t>
  </si>
  <si>
    <t xml:space="preserve">«Դեղերի և բժշկական արտադրատեսակների շրջանառության կարգավորման ոլորտում փորձաքննությունների, ԵԱՏՄ կարգով գրանցումը գործողության մեջ պահելու  փորձաքննություն չպահանջող փոփոխության մասին ծանուցումը ընդունելու» համար </t>
  </si>
  <si>
    <t xml:space="preserve">Քաղաքացիական ավիացիայի բնագավառում մատուցված ծառայությունների համար </t>
  </si>
  <si>
    <t xml:space="preserve">ՀՀ տարածքային կառավարման և ենթակառուցվածքների նախարարություն </t>
  </si>
  <si>
    <t>Մրցակցության և սպառողների շահերի պաշտպանության հանձնաժողով</t>
  </si>
  <si>
    <t>Կոռուպցիայի կանխարգելման               հանձնաժողով</t>
  </si>
  <si>
    <t>Ազգային ժողով</t>
  </si>
  <si>
    <t>Հայաստանի Հանրապետության 2026 թվականի առաջին կիսամյակի պետական բյուջեով նախատեսված առանձին եկամտատեսակների գծով տարեկան մուտքերի վերաբերյալ` ըստ դրանց գանձման համար պատասխանատու պետական կառավարման մարմինների
(ՀՀ կառավարության 25.12.2025թ. N 1910-Ն որոշման N 6 հավելված)</t>
  </si>
  <si>
    <t>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</t>
  </si>
  <si>
    <t>«Արտաքին տնտեսական գործունեության ապրանքային անվանացանկ /ԱՏԳ ԱԱ/ դասակարգչի 710210000, 710221000, 710231000 ծածկագրերին դասվող բնական՝ մշակված կամ չմշակված, բայց չշրջանակված կամ չամրացված ալմաստների առուվաճառք, ներմուծում, արտահանում, փոխադրում</t>
  </si>
  <si>
    <t>ՀՀ Արարատի մարզպետի աշխատակազմ</t>
  </si>
  <si>
    <t>ՀՀ Լոռու մարզպետի աշխատակազմ</t>
  </si>
  <si>
    <t>Նախորդ տարիների՝ ՀՀ պետական բյուջեից ծախսերի ֆինանսավորման նպատակով հատկացված գումարների (բացառությամբ փոխառու միջոցների) վերադարձից մուտքեր</t>
  </si>
  <si>
    <t>ՀՀ կենտրոնական ընտրական հանձնաժողով</t>
  </si>
  <si>
    <t>ՀՀ արտաքին գործերի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</si>
</sst>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$&quot;#,##0.00_);[Red]\(&quot;$&quot;#,##0.00\)"/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_-* #,##0.00_р_._-;\-* #,##0.00_р_._-;_-* &quot;-&quot;??_р_._-;_-@_-"/>
    <numFmt numFmtId="167" formatCode="#,##0.0"/>
    <numFmt numFmtId="168" formatCode="0.0"/>
    <numFmt numFmtId="169" formatCode="_(* #,##0_);_(* \(#,##0\);_(* &quot;-&quot;??_);_(@_)"/>
    <numFmt numFmtId="170" formatCode="_-* #,##0.0\ _ _-;\-* #,##0.0\ _ _-;_-* &quot;-&quot;??\ _ _-;_-@_-"/>
    <numFmt numFmtId="171" formatCode="_-* #,##0.000\ _ _-;\-* #,##0.000\ _ _-;_-* &quot;-&quot;??\ _ _-;_-@_-"/>
    <numFmt numFmtId="172" formatCode="_(* #,##0.000_);_(* \(#,##0.000\);_(* &quot;-&quot;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color theme="1"/>
      <name val="Arial Narrow"/>
      <family val="2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indexed="9"/>
      <name val="GHEA Grapalat"/>
      <family val="3"/>
    </font>
    <font>
      <sz val="10"/>
      <name val="GHEA Grapalat"/>
      <family val="3"/>
    </font>
    <font>
      <sz val="10"/>
      <name val="Star"/>
    </font>
    <font>
      <b/>
      <sz val="11"/>
      <name val="GHEA Grapalat"/>
      <family val="3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>
      <alignment vertical="center"/>
    </xf>
    <xf numFmtId="0" fontId="4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8" fontId="3" fillId="0" borderId="0" applyFont="0" applyFill="0" applyProtection="0"/>
    <xf numFmtId="0" fontId="4" fillId="0" borderId="0"/>
    <xf numFmtId="0" fontId="4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165" fontId="11" fillId="3" borderId="3" xfId="1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8" applyFont="1"/>
    <xf numFmtId="164" fontId="9" fillId="0" borderId="0" xfId="8" applyNumberFormat="1" applyFont="1"/>
    <xf numFmtId="0" fontId="10" fillId="0" borderId="1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Continuous" vertical="center"/>
    </xf>
    <xf numFmtId="0" fontId="8" fillId="0" borderId="0" xfId="6" applyFont="1" applyFill="1" applyAlignment="1">
      <alignment horizontal="centerContinuous" vertical="center" wrapText="1"/>
    </xf>
    <xf numFmtId="165" fontId="8" fillId="2" borderId="1" xfId="10" applyNumberFormat="1" applyFont="1" applyFill="1" applyBorder="1" applyAlignment="1">
      <alignment horizontal="right" vertical="top" wrapText="1"/>
    </xf>
    <xf numFmtId="165" fontId="11" fillId="2" borderId="1" xfId="10" applyNumberFormat="1" applyFont="1" applyFill="1" applyBorder="1" applyAlignment="1">
      <alignment horizontal="right" vertical="top" wrapText="1"/>
    </xf>
    <xf numFmtId="165" fontId="8" fillId="0" borderId="1" xfId="10" applyNumberFormat="1" applyFont="1" applyFill="1" applyBorder="1" applyAlignment="1">
      <alignment horizontal="right" vertical="top" wrapText="1"/>
    </xf>
    <xf numFmtId="165" fontId="11" fillId="0" borderId="1" xfId="20" applyNumberFormat="1" applyFont="1" applyFill="1" applyBorder="1" applyAlignment="1">
      <alignment horizontal="right" vertical="top" wrapText="1"/>
    </xf>
    <xf numFmtId="167" fontId="11" fillId="2" borderId="1" xfId="16" applyNumberFormat="1" applyFont="1" applyFill="1" applyBorder="1" applyAlignment="1">
      <alignment horizontal="left" vertical="top" wrapText="1"/>
    </xf>
    <xf numFmtId="0" fontId="13" fillId="0" borderId="0" xfId="6" applyFont="1" applyFill="1" applyAlignment="1">
      <alignment horizontal="centerContinuous" vertical="center"/>
    </xf>
    <xf numFmtId="0" fontId="13" fillId="0" borderId="0" xfId="6" applyFont="1" applyFill="1" applyAlignment="1">
      <alignment horizontal="centerContinuous" vertical="center" wrapText="1"/>
    </xf>
    <xf numFmtId="165" fontId="11" fillId="2" borderId="1" xfId="20" applyNumberFormat="1" applyFont="1" applyFill="1" applyBorder="1" applyAlignment="1">
      <alignment horizontal="right" vertical="top" wrapText="1"/>
    </xf>
    <xf numFmtId="0" fontId="9" fillId="2" borderId="0" xfId="8" applyFont="1" applyFill="1"/>
    <xf numFmtId="170" fontId="11" fillId="2" borderId="1" xfId="2" applyNumberFormat="1" applyFont="1" applyFill="1" applyBorder="1" applyAlignment="1">
      <alignment horizontal="right" vertical="top" wrapText="1"/>
    </xf>
    <xf numFmtId="167" fontId="8" fillId="3" borderId="1" xfId="9" applyNumberFormat="1" applyFont="1" applyFill="1" applyBorder="1" applyAlignment="1">
      <alignment horizontal="left" vertical="top" wrapText="1"/>
    </xf>
    <xf numFmtId="167" fontId="11" fillId="3" borderId="1" xfId="9" applyNumberFormat="1" applyFont="1" applyFill="1" applyBorder="1" applyAlignment="1">
      <alignment horizontal="left" vertical="top" wrapText="1"/>
    </xf>
    <xf numFmtId="0" fontId="11" fillId="3" borderId="1" xfId="14" applyFont="1" applyFill="1" applyBorder="1" applyAlignment="1">
      <alignment horizontal="left" vertical="top" wrapText="1"/>
    </xf>
    <xf numFmtId="49" fontId="11" fillId="3" borderId="1" xfId="10" applyNumberFormat="1" applyFont="1" applyFill="1" applyBorder="1" applyAlignment="1">
      <alignment horizontal="left" vertical="top" wrapText="1"/>
    </xf>
    <xf numFmtId="167" fontId="11" fillId="3" borderId="1" xfId="8" applyNumberFormat="1" applyFont="1" applyFill="1" applyBorder="1" applyAlignment="1">
      <alignment horizontal="left" vertical="top" wrapText="1"/>
    </xf>
    <xf numFmtId="167" fontId="11" fillId="0" borderId="1" xfId="9" applyNumberFormat="1" applyFont="1" applyFill="1" applyBorder="1" applyAlignment="1">
      <alignment horizontal="left" vertical="top" wrapText="1"/>
    </xf>
    <xf numFmtId="167" fontId="11" fillId="3" borderId="1" xfId="1" applyNumberFormat="1" applyFont="1" applyFill="1" applyBorder="1" applyAlignment="1">
      <alignment horizontal="left" vertical="top" wrapText="1"/>
    </xf>
    <xf numFmtId="0" fontId="11" fillId="3" borderId="1" xfId="9" applyFont="1" applyFill="1" applyBorder="1" applyAlignment="1">
      <alignment horizontal="left" vertical="top" wrapText="1"/>
    </xf>
    <xf numFmtId="43" fontId="11" fillId="3" borderId="1" xfId="8" applyNumberFormat="1" applyFont="1" applyFill="1" applyBorder="1" applyAlignment="1">
      <alignment horizontal="left" vertical="top" wrapText="1"/>
    </xf>
    <xf numFmtId="167" fontId="11" fillId="2" borderId="1" xfId="9" applyNumberFormat="1" applyFont="1" applyFill="1" applyBorder="1" applyAlignment="1">
      <alignment horizontal="left" vertical="top" wrapText="1"/>
    </xf>
    <xf numFmtId="0" fontId="9" fillId="0" borderId="1" xfId="8" applyFont="1" applyBorder="1" applyAlignment="1">
      <alignment horizontal="left" vertical="top"/>
    </xf>
    <xf numFmtId="0" fontId="8" fillId="0" borderId="1" xfId="8" applyFont="1" applyFill="1" applyBorder="1" applyAlignment="1">
      <alignment horizontal="left" vertical="top" wrapText="1"/>
    </xf>
    <xf numFmtId="0" fontId="8" fillId="2" borderId="1" xfId="14" applyFont="1" applyFill="1" applyBorder="1" applyAlignment="1">
      <alignment horizontal="left" vertical="top" wrapText="1"/>
    </xf>
    <xf numFmtId="0" fontId="11" fillId="2" borderId="1" xfId="14" applyFont="1" applyFill="1" applyBorder="1" applyAlignment="1">
      <alignment horizontal="left" vertical="top" wrapText="1"/>
    </xf>
    <xf numFmtId="0" fontId="11" fillId="2" borderId="1" xfId="14" applyFont="1" applyFill="1" applyBorder="1" applyAlignment="1">
      <alignment horizontal="left" vertical="top"/>
    </xf>
    <xf numFmtId="0" fontId="11" fillId="2" borderId="1" xfId="21" applyFont="1" applyFill="1" applyBorder="1" applyAlignment="1">
      <alignment horizontal="left" vertical="top" wrapText="1"/>
    </xf>
    <xf numFmtId="0" fontId="11" fillId="4" borderId="1" xfId="14" applyFont="1" applyFill="1" applyBorder="1" applyAlignment="1">
      <alignment horizontal="left" vertical="top" wrapText="1"/>
    </xf>
    <xf numFmtId="0" fontId="11" fillId="0" borderId="1" xfId="22" applyFont="1" applyFill="1" applyBorder="1" applyAlignment="1">
      <alignment horizontal="left" vertical="top" wrapText="1"/>
    </xf>
    <xf numFmtId="0" fontId="8" fillId="3" borderId="1" xfId="8" applyFont="1" applyFill="1" applyBorder="1" applyAlignment="1">
      <alignment horizontal="left" vertical="top"/>
    </xf>
    <xf numFmtId="168" fontId="11" fillId="3" borderId="1" xfId="8" applyNumberFormat="1" applyFont="1" applyFill="1" applyBorder="1" applyAlignment="1">
      <alignment horizontal="left" vertical="top"/>
    </xf>
    <xf numFmtId="0" fontId="11" fillId="3" borderId="1" xfId="8" applyFont="1" applyFill="1" applyBorder="1" applyAlignment="1">
      <alignment horizontal="left" vertical="top"/>
    </xf>
    <xf numFmtId="2" fontId="11" fillId="3" borderId="1" xfId="8" applyNumberFormat="1" applyFont="1" applyFill="1" applyBorder="1" applyAlignment="1">
      <alignment horizontal="left" vertical="top"/>
    </xf>
    <xf numFmtId="164" fontId="9" fillId="0" borderId="1" xfId="12" applyFont="1" applyBorder="1" applyAlignment="1">
      <alignment horizontal="left" vertical="top"/>
    </xf>
    <xf numFmtId="167" fontId="8" fillId="0" borderId="1" xfId="9" applyNumberFormat="1" applyFont="1" applyFill="1" applyBorder="1" applyAlignment="1">
      <alignment horizontal="left" vertical="top"/>
    </xf>
    <xf numFmtId="0" fontId="11" fillId="2" borderId="6" xfId="14" applyFont="1" applyFill="1" applyBorder="1" applyAlignment="1">
      <alignment horizontal="left" vertical="top"/>
    </xf>
    <xf numFmtId="168" fontId="11" fillId="2" borderId="1" xfId="14" applyNumberFormat="1" applyFont="1" applyFill="1" applyBorder="1" applyAlignment="1">
      <alignment horizontal="left" vertical="top" wrapText="1"/>
    </xf>
    <xf numFmtId="2" fontId="11" fillId="2" borderId="1" xfId="14" applyNumberFormat="1" applyFont="1" applyFill="1" applyBorder="1" applyAlignment="1">
      <alignment horizontal="left" vertical="top" wrapText="1"/>
    </xf>
    <xf numFmtId="167" fontId="11" fillId="3" borderId="0" xfId="8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167" fontId="8" fillId="3" borderId="1" xfId="13" applyNumberFormat="1" applyFont="1" applyFill="1" applyBorder="1" applyAlignment="1">
      <alignment horizontal="left" vertical="top" wrapText="1"/>
    </xf>
    <xf numFmtId="165" fontId="11" fillId="3" borderId="1" xfId="10" applyNumberFormat="1" applyFont="1" applyFill="1" applyBorder="1" applyAlignment="1">
      <alignment horizontal="left" vertical="top" wrapText="1"/>
    </xf>
    <xf numFmtId="165" fontId="11" fillId="2" borderId="1" xfId="7" applyNumberFormat="1" applyFont="1" applyFill="1" applyBorder="1" applyAlignment="1">
      <alignment horizontal="left" vertical="top" wrapText="1"/>
    </xf>
    <xf numFmtId="167" fontId="11" fillId="3" borderId="1" xfId="13" applyNumberFormat="1" applyFont="1" applyFill="1" applyBorder="1" applyAlignment="1">
      <alignment horizontal="left" vertical="top" wrapText="1"/>
    </xf>
    <xf numFmtId="165" fontId="11" fillId="3" borderId="1" xfId="9" applyNumberFormat="1" applyFont="1" applyFill="1" applyBorder="1" applyAlignment="1">
      <alignment horizontal="left" vertical="top" wrapText="1"/>
    </xf>
    <xf numFmtId="165" fontId="11" fillId="2" borderId="1" xfId="9" applyNumberFormat="1" applyFont="1" applyFill="1" applyBorder="1" applyAlignment="1">
      <alignment horizontal="left" vertical="top" wrapText="1"/>
    </xf>
    <xf numFmtId="169" fontId="11" fillId="3" borderId="1" xfId="9" applyNumberFormat="1" applyFont="1" applyFill="1" applyBorder="1" applyAlignment="1">
      <alignment horizontal="left" vertical="top" wrapText="1"/>
    </xf>
    <xf numFmtId="165" fontId="11" fillId="0" borderId="1" xfId="15" applyNumberFormat="1" applyFont="1" applyFill="1" applyBorder="1" applyAlignment="1">
      <alignment horizontal="left" vertical="top" wrapText="1"/>
    </xf>
    <xf numFmtId="165" fontId="11" fillId="3" borderId="3" xfId="10" applyNumberFormat="1" applyFont="1" applyFill="1" applyBorder="1" applyAlignment="1">
      <alignment horizontal="left" vertical="top" wrapText="1"/>
    </xf>
    <xf numFmtId="167" fontId="11" fillId="0" borderId="1" xfId="19" applyNumberFormat="1" applyFont="1" applyBorder="1" applyAlignment="1">
      <alignment horizontal="left" vertical="top" wrapText="1"/>
    </xf>
    <xf numFmtId="167" fontId="11" fillId="2" borderId="1" xfId="19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22" applyFont="1" applyFill="1" applyBorder="1" applyAlignment="1">
      <alignment horizontal="left" vertical="top" wrapText="1"/>
    </xf>
    <xf numFmtId="164" fontId="9" fillId="0" borderId="0" xfId="2" applyFont="1"/>
    <xf numFmtId="171" fontId="9" fillId="0" borderId="0" xfId="2" applyNumberFormat="1" applyFont="1"/>
    <xf numFmtId="171" fontId="9" fillId="0" borderId="0" xfId="8" applyNumberFormat="1" applyFont="1"/>
    <xf numFmtId="165" fontId="11" fillId="2" borderId="1" xfId="2" applyNumberFormat="1" applyFont="1" applyFill="1" applyBorder="1" applyAlignment="1">
      <alignment horizontal="right" vertical="top" wrapText="1"/>
    </xf>
    <xf numFmtId="165" fontId="11" fillId="3" borderId="1" xfId="10" applyNumberFormat="1" applyFont="1" applyFill="1" applyBorder="1" applyAlignment="1">
      <alignment horizontal="right" vertical="top" wrapText="1"/>
    </xf>
    <xf numFmtId="170" fontId="8" fillId="2" borderId="1" xfId="2" applyNumberFormat="1" applyFont="1" applyFill="1" applyBorder="1" applyAlignment="1">
      <alignment horizontal="right" vertical="top" wrapText="1"/>
    </xf>
    <xf numFmtId="170" fontId="11" fillId="3" borderId="1" xfId="2" applyNumberFormat="1" applyFont="1" applyFill="1" applyBorder="1" applyAlignment="1">
      <alignment horizontal="right" vertical="top" wrapText="1"/>
    </xf>
    <xf numFmtId="170" fontId="8" fillId="0" borderId="1" xfId="2" applyNumberFormat="1" applyFont="1" applyFill="1" applyBorder="1" applyAlignment="1">
      <alignment horizontal="right" vertical="top" wrapText="1"/>
    </xf>
    <xf numFmtId="170" fontId="11" fillId="0" borderId="1" xfId="2" applyNumberFormat="1" applyFont="1" applyFill="1" applyBorder="1" applyAlignment="1">
      <alignment horizontal="right" vertical="top" wrapText="1"/>
    </xf>
    <xf numFmtId="0" fontId="9" fillId="0" borderId="1" xfId="8" applyFont="1" applyBorder="1"/>
    <xf numFmtId="172" fontId="9" fillId="0" borderId="0" xfId="8" applyNumberFormat="1" applyFont="1"/>
    <xf numFmtId="165" fontId="11" fillId="3" borderId="4" xfId="10" applyNumberFormat="1" applyFont="1" applyFill="1" applyBorder="1" applyAlignment="1">
      <alignment horizontal="left" vertical="top" wrapText="1"/>
    </xf>
    <xf numFmtId="165" fontId="11" fillId="4" borderId="3" xfId="10" applyNumberFormat="1" applyFont="1" applyFill="1" applyBorder="1" applyAlignment="1">
      <alignment horizontal="left" vertical="top" wrapText="1"/>
    </xf>
    <xf numFmtId="165" fontId="11" fillId="4" borderId="5" xfId="10" applyNumberFormat="1" applyFont="1" applyFill="1" applyBorder="1" applyAlignment="1">
      <alignment horizontal="left" vertical="top" wrapText="1"/>
    </xf>
    <xf numFmtId="165" fontId="11" fillId="4" borderId="4" xfId="10" applyNumberFormat="1" applyFont="1" applyFill="1" applyBorder="1" applyAlignment="1">
      <alignment horizontal="left" vertical="top" wrapText="1"/>
    </xf>
    <xf numFmtId="165" fontId="11" fillId="3" borderId="5" xfId="10" applyNumberFormat="1" applyFont="1" applyFill="1" applyBorder="1" applyAlignment="1">
      <alignment horizontal="left" vertical="top" wrapText="1"/>
    </xf>
  </cellXfs>
  <cellStyles count="27">
    <cellStyle name="Comma" xfId="2" builtinId="3"/>
    <cellStyle name="Comma 10 2" xfId="10"/>
    <cellStyle name="Comma 10 2 2" xfId="26"/>
    <cellStyle name="Comma 10 4" xfId="24"/>
    <cellStyle name="Comma 11 2" xfId="15"/>
    <cellStyle name="Comma 12" xfId="4"/>
    <cellStyle name="Comma 2 5" xfId="17"/>
    <cellStyle name="Comma 3" xfId="20"/>
    <cellStyle name="Comma 3 4" xfId="12"/>
    <cellStyle name="Normal" xfId="0" builtinId="0"/>
    <cellStyle name="Normal 10 2" xfId="8"/>
    <cellStyle name="Normal 10 4" xfId="25"/>
    <cellStyle name="Normal 19 2" xfId="6"/>
    <cellStyle name="Normal 22" xfId="3"/>
    <cellStyle name="Normal 4" xfId="23"/>
    <cellStyle name="Normal_01-05" xfId="9"/>
    <cellStyle name="Normal_01-05 2" xfId="16"/>
    <cellStyle name="Normal_General 17.02.04" xfId="14"/>
    <cellStyle name="Normal_General 2" xfId="22"/>
    <cellStyle name="Normal_non tax04" xfId="21"/>
    <cellStyle name="Normal_tax" xfId="13"/>
    <cellStyle name="Normal_turq" xfId="19"/>
    <cellStyle name="Percent 2 2 2" xfId="18"/>
    <cellStyle name="Percent 2 4" xfId="11"/>
    <cellStyle name="Percent 7" xfId="5"/>
    <cellStyle name="RowLevel_2" xfId="1" builtinId="1" iLevel="1"/>
    <cellStyle name="Финансовый 2" xfId="7"/>
  </cellStyles>
  <dxfs count="0"/>
  <tableStyles count="0" defaultTableStyle="TableStyleMedium2" defaultPivotStyle="PivotStyleLight16"/>
  <colors>
    <mruColors>
      <color rgb="FFFFFFCC"/>
      <color rgb="FFFF66FF"/>
      <color rgb="FF00FF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3"/>
  <sheetViews>
    <sheetView tabSelected="1" zoomScaleNormal="100" workbookViewId="0"/>
  </sheetViews>
  <sheetFormatPr defaultRowHeight="13.5"/>
  <cols>
    <col min="1" max="1" width="5.85546875" style="6" customWidth="1"/>
    <col min="2" max="2" width="53.28515625" style="6" customWidth="1"/>
    <col min="3" max="3" width="26.42578125" style="6" customWidth="1"/>
    <col min="4" max="4" width="15.42578125" style="6" bestFit="1" customWidth="1"/>
    <col min="5" max="5" width="15.7109375" style="6" bestFit="1" customWidth="1"/>
    <col min="6" max="6" width="14.7109375" style="6" customWidth="1"/>
    <col min="7" max="7" width="15.140625" style="6" customWidth="1"/>
    <col min="8" max="8" width="15" style="6" bestFit="1" customWidth="1"/>
    <col min="9" max="9" width="12.140625" style="6" customWidth="1"/>
    <col min="10" max="10" width="12.5703125" style="6" customWidth="1"/>
    <col min="11" max="11" width="9.140625" style="6"/>
    <col min="12" max="13" width="13.7109375" style="6" bestFit="1" customWidth="1"/>
    <col min="14" max="14" width="12.42578125" style="6" bestFit="1" customWidth="1"/>
    <col min="15" max="16" width="13.7109375" style="6" bestFit="1" customWidth="1"/>
    <col min="17" max="16384" width="9.140625" style="6"/>
  </cols>
  <sheetData>
    <row r="1" spans="1:16" ht="16.5">
      <c r="A1" s="16" t="s">
        <v>141</v>
      </c>
      <c r="B1" s="9"/>
      <c r="C1" s="9"/>
      <c r="D1" s="9"/>
      <c r="E1" s="9"/>
      <c r="F1" s="9"/>
      <c r="G1" s="9"/>
      <c r="H1" s="9"/>
      <c r="I1" s="9"/>
      <c r="J1" s="9"/>
    </row>
    <row r="2" spans="1:16" ht="54.75" customHeight="1">
      <c r="A2" s="17" t="s">
        <v>222</v>
      </c>
      <c r="B2" s="10"/>
      <c r="C2" s="10"/>
      <c r="D2" s="10"/>
      <c r="E2" s="10"/>
      <c r="F2" s="10"/>
      <c r="G2" s="10"/>
      <c r="H2" s="10"/>
      <c r="I2" s="10"/>
      <c r="J2" s="10"/>
    </row>
    <row r="3" spans="1:16" ht="14.25">
      <c r="A3" s="9" t="s">
        <v>142</v>
      </c>
      <c r="B3" s="9"/>
      <c r="C3" s="9"/>
      <c r="D3" s="9"/>
      <c r="E3" s="9"/>
      <c r="F3" s="9"/>
      <c r="G3" s="9"/>
      <c r="H3" s="9"/>
      <c r="I3" s="9"/>
      <c r="J3" s="9"/>
    </row>
    <row r="4" spans="1:16">
      <c r="D4" s="7"/>
      <c r="E4" s="7"/>
      <c r="F4" s="7"/>
      <c r="G4" s="7"/>
      <c r="H4" s="7"/>
      <c r="I4" s="7"/>
      <c r="J4" s="7"/>
    </row>
    <row r="5" spans="1:16" ht="110.25" customHeight="1">
      <c r="A5" s="8"/>
      <c r="B5" s="4" t="s">
        <v>9</v>
      </c>
      <c r="C5" s="2" t="s">
        <v>10</v>
      </c>
      <c r="D5" s="2" t="s">
        <v>11</v>
      </c>
      <c r="E5" s="2" t="s">
        <v>12</v>
      </c>
      <c r="F5" s="2" t="s">
        <v>134</v>
      </c>
      <c r="G5" s="2" t="s">
        <v>135</v>
      </c>
      <c r="H5" s="3" t="s">
        <v>136</v>
      </c>
      <c r="I5" s="5" t="s">
        <v>138</v>
      </c>
      <c r="J5" s="5" t="s">
        <v>137</v>
      </c>
    </row>
    <row r="6" spans="1:16" ht="22.5" customHeight="1">
      <c r="A6" s="44" t="s">
        <v>139</v>
      </c>
      <c r="B6" s="32"/>
      <c r="C6" s="49"/>
      <c r="D6" s="11">
        <f>D7+D127</f>
        <v>186222913</v>
      </c>
      <c r="E6" s="11">
        <f>E7+E127</f>
        <v>194145896.06</v>
      </c>
      <c r="F6" s="11">
        <f>F7+F127</f>
        <v>83656778.399999991</v>
      </c>
      <c r="G6" s="11">
        <f>G7+G127</f>
        <v>91382330.460000008</v>
      </c>
      <c r="H6" s="11">
        <f>H7+H127</f>
        <v>124510566.52000001</v>
      </c>
      <c r="I6" s="68">
        <f>IF(E6&lt;&gt;0,H6/E6*100,"")</f>
        <v>64.132474106751417</v>
      </c>
      <c r="J6" s="68">
        <f>IF(G6&lt;&gt;0,H6/G6*100,"")</f>
        <v>136.25234319724527</v>
      </c>
    </row>
    <row r="7" spans="1:16" ht="20.25" customHeight="1">
      <c r="A7" s="44" t="s">
        <v>140</v>
      </c>
      <c r="B7" s="32"/>
      <c r="C7" s="49"/>
      <c r="D7" s="11">
        <f>D8+SUM(D11:D14)+D34+D35+D36+D42+D85</f>
        <v>87946556.599999994</v>
      </c>
      <c r="E7" s="11">
        <f>E8+SUM(E11:E14)+E34+E35+E36+E42+E85</f>
        <v>88715711.939999998</v>
      </c>
      <c r="F7" s="11">
        <f>F8+SUM(F11:F14)+F34+F35+F36+F42+F85</f>
        <v>38504737.899999999</v>
      </c>
      <c r="G7" s="11">
        <f>G8+SUM(G11:G14)+G34+G35+G36+G42+G85</f>
        <v>39108949.640000001</v>
      </c>
      <c r="H7" s="11">
        <f>H8+SUM(H11:H14)+H34+H35+H36+H42+H85</f>
        <v>57822108.460000001</v>
      </c>
      <c r="I7" s="68">
        <f t="shared" ref="I7" si="0">IF(E7&lt;&gt;0,H7/E7*100,"")</f>
        <v>65.176852212047976</v>
      </c>
      <c r="J7" s="68">
        <f t="shared" ref="J7:J67" si="1">IF(G7&lt;&gt;0,H7/G7*100,"")</f>
        <v>147.84878906811775</v>
      </c>
    </row>
    <row r="8" spans="1:16" ht="152.25" customHeight="1">
      <c r="A8" s="39">
        <v>1</v>
      </c>
      <c r="B8" s="21" t="s">
        <v>0</v>
      </c>
      <c r="C8" s="50" t="s">
        <v>14</v>
      </c>
      <c r="D8" s="11">
        <f>D9+D10</f>
        <v>2716912.5</v>
      </c>
      <c r="E8" s="11">
        <f t="shared" ref="E8:H8" si="2">E9+E10</f>
        <v>3149308.64</v>
      </c>
      <c r="F8" s="11">
        <f t="shared" si="2"/>
        <v>1185660.7</v>
      </c>
      <c r="G8" s="11">
        <f t="shared" si="2"/>
        <v>1618056.8399999999</v>
      </c>
      <c r="H8" s="11">
        <f t="shared" si="2"/>
        <v>1871827.6800000002</v>
      </c>
      <c r="I8" s="68">
        <f t="shared" ref="I8" si="3">IF(E8&lt;&gt;0,H8/E8*100,"")</f>
        <v>59.436145959959006</v>
      </c>
      <c r="J8" s="68">
        <f t="shared" si="1"/>
        <v>115.68367894912768</v>
      </c>
      <c r="L8" s="73"/>
      <c r="M8" s="73"/>
      <c r="N8" s="73"/>
      <c r="O8" s="73"/>
      <c r="P8" s="73"/>
    </row>
    <row r="9" spans="1:16" ht="39" customHeight="1">
      <c r="A9" s="40"/>
      <c r="B9" s="22"/>
      <c r="C9" s="51" t="s">
        <v>177</v>
      </c>
      <c r="D9" s="12">
        <v>2716912.5</v>
      </c>
      <c r="E9" s="12">
        <v>3149308.64</v>
      </c>
      <c r="F9" s="12">
        <v>1185660.7</v>
      </c>
      <c r="G9" s="12">
        <v>1618056.8399999999</v>
      </c>
      <c r="H9" s="12">
        <v>1871007.6800000002</v>
      </c>
      <c r="I9" s="20">
        <f t="shared" ref="I9:I10" si="4">IF(E9&lt;&gt;0,H9/E9*100,"")</f>
        <v>59.410108499241922</v>
      </c>
      <c r="J9" s="20">
        <f t="shared" si="1"/>
        <v>115.63300087776894</v>
      </c>
      <c r="L9" s="73"/>
      <c r="M9" s="73"/>
      <c r="N9" s="73"/>
      <c r="O9" s="73"/>
      <c r="P9" s="73"/>
    </row>
    <row r="10" spans="1:16" ht="36.75" customHeight="1">
      <c r="A10" s="40"/>
      <c r="B10" s="22"/>
      <c r="C10" s="52" t="s">
        <v>209</v>
      </c>
      <c r="D10" s="66"/>
      <c r="E10" s="66"/>
      <c r="F10" s="66"/>
      <c r="G10" s="66"/>
      <c r="H10" s="12">
        <v>820</v>
      </c>
      <c r="I10" s="20" t="str">
        <f t="shared" si="4"/>
        <v/>
      </c>
      <c r="J10" s="20" t="str">
        <f t="shared" si="1"/>
        <v/>
      </c>
      <c r="L10" s="73"/>
      <c r="M10" s="73"/>
      <c r="N10" s="73"/>
      <c r="O10" s="73"/>
      <c r="P10" s="73"/>
    </row>
    <row r="11" spans="1:16" ht="99.75">
      <c r="A11" s="39">
        <v>2</v>
      </c>
      <c r="B11" s="21" t="s">
        <v>223</v>
      </c>
      <c r="C11" s="50" t="s">
        <v>15</v>
      </c>
      <c r="D11" s="11">
        <v>47900</v>
      </c>
      <c r="E11" s="11">
        <v>336124.2</v>
      </c>
      <c r="F11" s="11">
        <v>23900</v>
      </c>
      <c r="G11" s="11">
        <v>147180.6</v>
      </c>
      <c r="H11" s="11">
        <v>317806.60399999999</v>
      </c>
      <c r="I11" s="68">
        <f t="shared" ref="I11" si="5">IF(E11&lt;&gt;0,H11/E11*100,"")</f>
        <v>94.550348948394671</v>
      </c>
      <c r="J11" s="68">
        <f t="shared" si="1"/>
        <v>215.92968366754857</v>
      </c>
    </row>
    <row r="12" spans="1:16" ht="51" customHeight="1">
      <c r="A12" s="39">
        <v>3</v>
      </c>
      <c r="B12" s="21" t="s">
        <v>1</v>
      </c>
      <c r="C12" s="50" t="s">
        <v>16</v>
      </c>
      <c r="D12" s="11">
        <v>1087500</v>
      </c>
      <c r="E12" s="11">
        <v>1087500</v>
      </c>
      <c r="F12" s="11">
        <v>515000</v>
      </c>
      <c r="G12" s="11">
        <v>515000</v>
      </c>
      <c r="H12" s="11">
        <v>605515</v>
      </c>
      <c r="I12" s="68">
        <f t="shared" ref="I12" si="6">IF(E12&lt;&gt;0,H12/E12*100,"")</f>
        <v>55.679540229885063</v>
      </c>
      <c r="J12" s="68">
        <f t="shared" si="1"/>
        <v>117.5757281553398</v>
      </c>
    </row>
    <row r="13" spans="1:16" ht="33.75" customHeight="1">
      <c r="A13" s="39">
        <v>4</v>
      </c>
      <c r="B13" s="21" t="s">
        <v>2</v>
      </c>
      <c r="C13" s="50" t="s">
        <v>17</v>
      </c>
      <c r="D13" s="11">
        <v>2505000</v>
      </c>
      <c r="E13" s="11">
        <v>2553535</v>
      </c>
      <c r="F13" s="11">
        <v>1265000</v>
      </c>
      <c r="G13" s="11">
        <v>1313535</v>
      </c>
      <c r="H13" s="11">
        <v>1286063.82</v>
      </c>
      <c r="I13" s="68">
        <f t="shared" ref="I13" si="7">IF(E13&lt;&gt;0,H13/E13*100,"")</f>
        <v>50.364056885846487</v>
      </c>
      <c r="J13" s="68">
        <f t="shared" si="1"/>
        <v>97.908606927108906</v>
      </c>
    </row>
    <row r="14" spans="1:16" ht="27.75" customHeight="1">
      <c r="A14" s="39">
        <v>5</v>
      </c>
      <c r="B14" s="21" t="s">
        <v>3</v>
      </c>
      <c r="C14" s="50"/>
      <c r="D14" s="11">
        <f>SUM(D16:D23)+SUM(D27:D33)</f>
        <v>6765401.2000000002</v>
      </c>
      <c r="E14" s="11">
        <f>SUM(E16:E23)+SUM(E27:E33)</f>
        <v>6765401.2000000002</v>
      </c>
      <c r="F14" s="11">
        <f>SUM(F16:F23)+SUM(F27:F33)</f>
        <v>3303550.5</v>
      </c>
      <c r="G14" s="11">
        <f>SUM(G16:G23)+SUM(G27:G33)</f>
        <v>3303550.5</v>
      </c>
      <c r="H14" s="11">
        <f>SUM(H16:H23)+SUM(H27:H33)</f>
        <v>3827789.0500000007</v>
      </c>
      <c r="I14" s="68">
        <f t="shared" ref="I14" si="8">IF(E14&lt;&gt;0,H14/E14*100,"")</f>
        <v>56.578892172721417</v>
      </c>
      <c r="J14" s="68">
        <f t="shared" si="1"/>
        <v>115.86894312649379</v>
      </c>
    </row>
    <row r="15" spans="1:16" ht="20.25" customHeight="1">
      <c r="A15" s="41"/>
      <c r="B15" s="22" t="s">
        <v>13</v>
      </c>
      <c r="C15" s="27"/>
      <c r="D15" s="67"/>
      <c r="E15" s="67"/>
      <c r="F15" s="67"/>
      <c r="G15" s="67"/>
      <c r="H15" s="67"/>
      <c r="I15" s="69" t="str">
        <f t="shared" ref="I15" si="9">IF(E15&lt;&gt;0,H15/E15*100,"")</f>
        <v/>
      </c>
      <c r="J15" s="69" t="str">
        <f t="shared" si="1"/>
        <v/>
      </c>
    </row>
    <row r="16" spans="1:16" ht="34.5" customHeight="1">
      <c r="A16" s="41">
        <v>5.0999999999999996</v>
      </c>
      <c r="B16" s="22" t="s">
        <v>18</v>
      </c>
      <c r="C16" s="53" t="s">
        <v>19</v>
      </c>
      <c r="D16" s="12">
        <v>373384</v>
      </c>
      <c r="E16" s="12">
        <v>373384</v>
      </c>
      <c r="F16" s="12">
        <v>192239</v>
      </c>
      <c r="G16" s="12">
        <v>192239</v>
      </c>
      <c r="H16" s="12">
        <v>195346.016</v>
      </c>
      <c r="I16" s="20">
        <f t="shared" ref="I16" si="10">IF(E16&lt;&gt;0,H16/E16*100,"")</f>
        <v>52.317725451545861</v>
      </c>
      <c r="J16" s="20">
        <f t="shared" si="1"/>
        <v>101.61622563579711</v>
      </c>
    </row>
    <row r="17" spans="1:10" ht="59.25" customHeight="1">
      <c r="A17" s="41">
        <v>5.2</v>
      </c>
      <c r="B17" s="22" t="s">
        <v>20</v>
      </c>
      <c r="C17" s="51" t="s">
        <v>21</v>
      </c>
      <c r="D17" s="12">
        <v>600</v>
      </c>
      <c r="E17" s="12">
        <v>600</v>
      </c>
      <c r="F17" s="12">
        <v>340</v>
      </c>
      <c r="G17" s="12">
        <v>340</v>
      </c>
      <c r="H17" s="12">
        <v>520</v>
      </c>
      <c r="I17" s="20">
        <f t="shared" ref="I17" si="11">IF(E17&lt;&gt;0,H17/E17*100,"")</f>
        <v>86.666666666666671</v>
      </c>
      <c r="J17" s="20">
        <f t="shared" si="1"/>
        <v>152.94117647058823</v>
      </c>
    </row>
    <row r="18" spans="1:10" ht="27" customHeight="1">
      <c r="A18" s="41">
        <v>5.3</v>
      </c>
      <c r="B18" s="22" t="s">
        <v>22</v>
      </c>
      <c r="C18" s="51" t="s">
        <v>21</v>
      </c>
      <c r="D18" s="12">
        <v>1500</v>
      </c>
      <c r="E18" s="12">
        <v>1500</v>
      </c>
      <c r="F18" s="12">
        <v>750</v>
      </c>
      <c r="G18" s="12">
        <v>750</v>
      </c>
      <c r="H18" s="12">
        <v>1950</v>
      </c>
      <c r="I18" s="20">
        <f t="shared" ref="I18" si="12">IF(E18&lt;&gt;0,H18/E18*100,"")</f>
        <v>130</v>
      </c>
      <c r="J18" s="20">
        <f t="shared" si="1"/>
        <v>260</v>
      </c>
    </row>
    <row r="19" spans="1:10" ht="81">
      <c r="A19" s="41">
        <v>5.4</v>
      </c>
      <c r="B19" s="23" t="s">
        <v>23</v>
      </c>
      <c r="C19" s="51" t="s">
        <v>16</v>
      </c>
      <c r="D19" s="12">
        <v>2403040</v>
      </c>
      <c r="E19" s="12">
        <v>2403040</v>
      </c>
      <c r="F19" s="12">
        <v>1189114</v>
      </c>
      <c r="G19" s="12">
        <v>1189114</v>
      </c>
      <c r="H19" s="12">
        <v>1322476.1200000001</v>
      </c>
      <c r="I19" s="20">
        <f t="shared" ref="I19" si="13">IF(E19&lt;&gt;0,H19/E19*100,"")</f>
        <v>55.033462614022241</v>
      </c>
      <c r="J19" s="20">
        <f t="shared" si="1"/>
        <v>111.2152510188258</v>
      </c>
    </row>
    <row r="20" spans="1:10" ht="40.5">
      <c r="A20" s="41">
        <v>5.5</v>
      </c>
      <c r="B20" s="22" t="s">
        <v>24</v>
      </c>
      <c r="C20" s="51" t="s">
        <v>16</v>
      </c>
      <c r="D20" s="12">
        <v>1283400</v>
      </c>
      <c r="E20" s="12">
        <v>1283400</v>
      </c>
      <c r="F20" s="12">
        <v>626400</v>
      </c>
      <c r="G20" s="12">
        <v>626400</v>
      </c>
      <c r="H20" s="12">
        <v>688200.73</v>
      </c>
      <c r="I20" s="20">
        <f t="shared" ref="I20" si="14">IF(E20&lt;&gt;0,H20/E20*100,"")</f>
        <v>53.623245285959165</v>
      </c>
      <c r="J20" s="20">
        <f t="shared" si="1"/>
        <v>109.8660169220945</v>
      </c>
    </row>
    <row r="21" spans="1:10" ht="54">
      <c r="A21" s="41">
        <v>5.6</v>
      </c>
      <c r="B21" s="24" t="s">
        <v>25</v>
      </c>
      <c r="C21" s="51" t="s">
        <v>16</v>
      </c>
      <c r="D21" s="12">
        <v>165</v>
      </c>
      <c r="E21" s="12">
        <v>165</v>
      </c>
      <c r="F21" s="12">
        <v>79.5</v>
      </c>
      <c r="G21" s="12">
        <v>79.5</v>
      </c>
      <c r="H21" s="12">
        <v>122.5</v>
      </c>
      <c r="I21" s="20">
        <f t="shared" ref="I21" si="15">IF(E21&lt;&gt;0,H21/E21*100,"")</f>
        <v>74.242424242424249</v>
      </c>
      <c r="J21" s="20">
        <f t="shared" si="1"/>
        <v>154.08805031446542</v>
      </c>
    </row>
    <row r="22" spans="1:10" ht="33" customHeight="1">
      <c r="A22" s="41">
        <v>5.7</v>
      </c>
      <c r="B22" s="22" t="s">
        <v>26</v>
      </c>
      <c r="C22" s="51" t="s">
        <v>27</v>
      </c>
      <c r="D22" s="12">
        <v>46125</v>
      </c>
      <c r="E22" s="12">
        <v>46125</v>
      </c>
      <c r="F22" s="12">
        <v>18225</v>
      </c>
      <c r="G22" s="12">
        <v>18225</v>
      </c>
      <c r="H22" s="12">
        <v>21431.217000000001</v>
      </c>
      <c r="I22" s="20">
        <f t="shared" ref="I22" si="16">IF(E22&lt;&gt;0,H22/E22*100,"")</f>
        <v>46.4633430894309</v>
      </c>
      <c r="J22" s="20">
        <f t="shared" si="1"/>
        <v>117.59241152263375</v>
      </c>
    </row>
    <row r="23" spans="1:10" ht="41.25" customHeight="1">
      <c r="A23" s="41">
        <v>5.8</v>
      </c>
      <c r="B23" s="22" t="s">
        <v>28</v>
      </c>
      <c r="C23" s="51"/>
      <c r="D23" s="12">
        <f t="shared" ref="D23:E23" si="17">SUM(D24:D26)</f>
        <v>2620317.2000000002</v>
      </c>
      <c r="E23" s="12">
        <f t="shared" si="17"/>
        <v>2620317.2000000002</v>
      </c>
      <c r="F23" s="12">
        <f>SUM(F24:F26)</f>
        <v>1258083</v>
      </c>
      <c r="G23" s="12">
        <f>SUM(G24:G26)</f>
        <v>1258083</v>
      </c>
      <c r="H23" s="12">
        <f t="shared" ref="H23" si="18">SUM(H24:H26)</f>
        <v>1577727.807</v>
      </c>
      <c r="I23" s="20">
        <f t="shared" ref="I23" si="19">IF(E23&lt;&gt;0,H23/E23*100,"")</f>
        <v>60.211328880335557</v>
      </c>
      <c r="J23" s="20">
        <f t="shared" si="1"/>
        <v>125.40729085441899</v>
      </c>
    </row>
    <row r="24" spans="1:10" ht="23.25" customHeight="1">
      <c r="A24" s="42" t="s">
        <v>29</v>
      </c>
      <c r="B24" s="25"/>
      <c r="C24" s="51" t="s">
        <v>30</v>
      </c>
      <c r="D24" s="12">
        <v>1312747.2</v>
      </c>
      <c r="E24" s="12">
        <v>1312747.2</v>
      </c>
      <c r="F24" s="12">
        <v>609915</v>
      </c>
      <c r="G24" s="12">
        <v>609915</v>
      </c>
      <c r="H24" s="12">
        <v>829447.9</v>
      </c>
      <c r="I24" s="20">
        <f t="shared" ref="I24" si="20">IF(E24&lt;&gt;0,H24/E24*100,"")</f>
        <v>63.184130196583169</v>
      </c>
      <c r="J24" s="20">
        <f t="shared" si="1"/>
        <v>135.99401555954518</v>
      </c>
    </row>
    <row r="25" spans="1:10" ht="30.75" customHeight="1">
      <c r="A25" s="42" t="s">
        <v>31</v>
      </c>
      <c r="B25" s="25"/>
      <c r="C25" s="51" t="s">
        <v>16</v>
      </c>
      <c r="D25" s="12">
        <v>1296260</v>
      </c>
      <c r="E25" s="12">
        <v>1296260</v>
      </c>
      <c r="F25" s="12">
        <v>641860</v>
      </c>
      <c r="G25" s="12">
        <v>641860</v>
      </c>
      <c r="H25" s="12">
        <v>742964.71699999995</v>
      </c>
      <c r="I25" s="20">
        <f t="shared" ref="I25" si="21">IF(E25&lt;&gt;0,H25/E25*100,"")</f>
        <v>57.316025874438772</v>
      </c>
      <c r="J25" s="20">
        <f t="shared" si="1"/>
        <v>115.75183326582119</v>
      </c>
    </row>
    <row r="26" spans="1:10" ht="31.5" customHeight="1">
      <c r="A26" s="42" t="s">
        <v>32</v>
      </c>
      <c r="B26" s="25"/>
      <c r="C26" s="53" t="s">
        <v>19</v>
      </c>
      <c r="D26" s="12">
        <v>11310</v>
      </c>
      <c r="E26" s="12">
        <v>11310</v>
      </c>
      <c r="F26" s="12">
        <v>6308</v>
      </c>
      <c r="G26" s="12">
        <v>6308</v>
      </c>
      <c r="H26" s="12">
        <v>5315.19</v>
      </c>
      <c r="I26" s="20">
        <f t="shared" ref="I26" si="22">IF(E26&lt;&gt;0,H26/E26*100,"")</f>
        <v>46.995490716180363</v>
      </c>
      <c r="J26" s="20">
        <f t="shared" si="1"/>
        <v>84.261097019657569</v>
      </c>
    </row>
    <row r="27" spans="1:10" ht="67.5">
      <c r="A27" s="40">
        <v>5.9</v>
      </c>
      <c r="B27" s="22" t="s">
        <v>33</v>
      </c>
      <c r="C27" s="51" t="s">
        <v>16</v>
      </c>
      <c r="D27" s="12">
        <v>25560</v>
      </c>
      <c r="E27" s="12">
        <v>25560</v>
      </c>
      <c r="F27" s="12">
        <v>12660</v>
      </c>
      <c r="G27" s="12">
        <v>12660</v>
      </c>
      <c r="H27" s="12">
        <v>15912.66</v>
      </c>
      <c r="I27" s="20">
        <f t="shared" ref="I27" si="23">IF(E27&lt;&gt;0,H27/E27*100,"")</f>
        <v>62.256103286384977</v>
      </c>
      <c r="J27" s="20">
        <f t="shared" si="1"/>
        <v>125.69241706161138</v>
      </c>
    </row>
    <row r="28" spans="1:10" ht="63.75" customHeight="1">
      <c r="A28" s="42">
        <v>5.0999999999999996</v>
      </c>
      <c r="B28" s="22" t="s">
        <v>34</v>
      </c>
      <c r="C28" s="51" t="s">
        <v>16</v>
      </c>
      <c r="D28" s="12">
        <v>6500</v>
      </c>
      <c r="E28" s="12">
        <v>6500</v>
      </c>
      <c r="F28" s="12">
        <v>3250</v>
      </c>
      <c r="G28" s="12">
        <v>3250</v>
      </c>
      <c r="H28" s="12">
        <v>1060</v>
      </c>
      <c r="I28" s="20">
        <f t="shared" ref="I28" si="24">IF(E28&lt;&gt;0,H28/E28*100,"")</f>
        <v>16.307692307692307</v>
      </c>
      <c r="J28" s="20">
        <f t="shared" si="1"/>
        <v>32.615384615384613</v>
      </c>
    </row>
    <row r="29" spans="1:10" ht="48.75" customHeight="1">
      <c r="A29" s="42">
        <v>5.1100000000000003</v>
      </c>
      <c r="B29" s="22" t="s">
        <v>132</v>
      </c>
      <c r="C29" s="51" t="s">
        <v>35</v>
      </c>
      <c r="D29" s="12">
        <v>1550</v>
      </c>
      <c r="E29" s="12">
        <v>1550</v>
      </c>
      <c r="F29" s="12">
        <v>800</v>
      </c>
      <c r="G29" s="12">
        <v>800</v>
      </c>
      <c r="H29" s="12">
        <v>830</v>
      </c>
      <c r="I29" s="20">
        <f t="shared" ref="I29" si="25">IF(E29&lt;&gt;0,H29/E29*100,"")</f>
        <v>53.548387096774199</v>
      </c>
      <c r="J29" s="20">
        <f t="shared" si="1"/>
        <v>103.75000000000001</v>
      </c>
    </row>
    <row r="30" spans="1:10" ht="35.25" customHeight="1">
      <c r="A30" s="42">
        <v>5.12</v>
      </c>
      <c r="B30" s="22" t="s">
        <v>36</v>
      </c>
      <c r="C30" s="51" t="s">
        <v>35</v>
      </c>
      <c r="D30" s="12">
        <v>760</v>
      </c>
      <c r="E30" s="12">
        <v>760</v>
      </c>
      <c r="F30" s="12">
        <v>390</v>
      </c>
      <c r="G30" s="12">
        <v>390</v>
      </c>
      <c r="H30" s="12">
        <v>890</v>
      </c>
      <c r="I30" s="20">
        <f t="shared" ref="I30" si="26">IF(E30&lt;&gt;0,H30/E30*100,"")</f>
        <v>117.10526315789474</v>
      </c>
      <c r="J30" s="20">
        <f t="shared" si="1"/>
        <v>228.2051282051282</v>
      </c>
    </row>
    <row r="31" spans="1:10" ht="59.25" customHeight="1">
      <c r="A31" s="42">
        <v>5.13</v>
      </c>
      <c r="B31" s="22" t="s">
        <v>37</v>
      </c>
      <c r="C31" s="22" t="s">
        <v>38</v>
      </c>
      <c r="D31" s="12">
        <v>200</v>
      </c>
      <c r="E31" s="12">
        <v>200</v>
      </c>
      <c r="F31" s="12">
        <v>120</v>
      </c>
      <c r="G31" s="12">
        <v>120</v>
      </c>
      <c r="H31" s="12">
        <v>92</v>
      </c>
      <c r="I31" s="20">
        <f t="shared" ref="I31" si="27">IF(E31&lt;&gt;0,H31/E31*100,"")</f>
        <v>46</v>
      </c>
      <c r="J31" s="20">
        <f t="shared" si="1"/>
        <v>76.666666666666671</v>
      </c>
    </row>
    <row r="32" spans="1:10" ht="61.5" customHeight="1">
      <c r="A32" s="42">
        <v>5.14</v>
      </c>
      <c r="B32" s="22" t="s">
        <v>39</v>
      </c>
      <c r="C32" s="54" t="s">
        <v>40</v>
      </c>
      <c r="D32" s="12">
        <v>2300</v>
      </c>
      <c r="E32" s="12">
        <v>2300</v>
      </c>
      <c r="F32" s="12">
        <v>1100</v>
      </c>
      <c r="G32" s="12">
        <v>1100</v>
      </c>
      <c r="H32" s="12">
        <v>1150</v>
      </c>
      <c r="I32" s="20">
        <f t="shared" ref="I32" si="28">IF(E32&lt;&gt;0,H32/E32*100,"")</f>
        <v>50</v>
      </c>
      <c r="J32" s="20">
        <f t="shared" si="1"/>
        <v>104.54545454545455</v>
      </c>
    </row>
    <row r="33" spans="1:10" ht="41.25" customHeight="1">
      <c r="A33" s="42"/>
      <c r="B33" s="26" t="s">
        <v>41</v>
      </c>
      <c r="C33" s="51" t="s">
        <v>35</v>
      </c>
      <c r="D33" s="12"/>
      <c r="E33" s="12"/>
      <c r="F33" s="12"/>
      <c r="G33" s="12"/>
      <c r="H33" s="12">
        <v>80</v>
      </c>
      <c r="I33" s="20">
        <v>0</v>
      </c>
      <c r="J33" s="20" t="str">
        <f t="shared" si="1"/>
        <v/>
      </c>
    </row>
    <row r="34" spans="1:10" ht="63" customHeight="1">
      <c r="A34" s="39">
        <v>6</v>
      </c>
      <c r="B34" s="21" t="s">
        <v>4</v>
      </c>
      <c r="C34" s="50" t="s">
        <v>38</v>
      </c>
      <c r="D34" s="11">
        <v>750</v>
      </c>
      <c r="E34" s="11">
        <v>750</v>
      </c>
      <c r="F34" s="11">
        <v>375</v>
      </c>
      <c r="G34" s="11">
        <v>375</v>
      </c>
      <c r="H34" s="11">
        <v>305</v>
      </c>
      <c r="I34" s="68">
        <f t="shared" ref="I34" si="29">IF(E34&lt;&gt;0,H34/E34*100,"")</f>
        <v>40.666666666666664</v>
      </c>
      <c r="J34" s="68">
        <f t="shared" si="1"/>
        <v>81.333333333333329</v>
      </c>
    </row>
    <row r="35" spans="1:10" ht="114">
      <c r="A35" s="39">
        <v>7</v>
      </c>
      <c r="B35" s="21" t="s">
        <v>5</v>
      </c>
      <c r="C35" s="50" t="s">
        <v>35</v>
      </c>
      <c r="D35" s="11">
        <v>427000</v>
      </c>
      <c r="E35" s="11">
        <v>427000</v>
      </c>
      <c r="F35" s="11">
        <v>231000</v>
      </c>
      <c r="G35" s="11">
        <v>231000</v>
      </c>
      <c r="H35" s="11">
        <v>277981.64</v>
      </c>
      <c r="I35" s="68">
        <f t="shared" ref="I35" si="30">IF(E35&lt;&gt;0,H35/E35*100,"")</f>
        <v>65.101086651053862</v>
      </c>
      <c r="J35" s="68">
        <f t="shared" si="1"/>
        <v>120.33837229437229</v>
      </c>
    </row>
    <row r="36" spans="1:10" ht="51" customHeight="1">
      <c r="A36" s="39">
        <v>8</v>
      </c>
      <c r="B36" s="21" t="s">
        <v>6</v>
      </c>
      <c r="C36" s="50"/>
      <c r="D36" s="11">
        <f>SUM(D37:D41)</f>
        <v>4524693</v>
      </c>
      <c r="E36" s="11">
        <f>SUM(E37:E41)</f>
        <v>4524693</v>
      </c>
      <c r="F36" s="11">
        <f t="shared" ref="F36:H36" si="31">SUM(F37:F41)</f>
        <v>2221506</v>
      </c>
      <c r="G36" s="11">
        <f t="shared" si="31"/>
        <v>2221506</v>
      </c>
      <c r="H36" s="11">
        <f t="shared" si="31"/>
        <v>3236255.8099999996</v>
      </c>
      <c r="I36" s="68">
        <f t="shared" ref="I36" si="32">IF(E36&lt;&gt;0,H36/E36*100,"")</f>
        <v>71.524318003453473</v>
      </c>
      <c r="J36" s="68">
        <f t="shared" si="1"/>
        <v>145.67846361882434</v>
      </c>
    </row>
    <row r="37" spans="1:10" ht="33.75" customHeight="1">
      <c r="A37" s="40">
        <v>8.1</v>
      </c>
      <c r="B37" s="22"/>
      <c r="C37" s="51" t="s">
        <v>16</v>
      </c>
      <c r="D37" s="12">
        <v>4349936</v>
      </c>
      <c r="E37" s="12">
        <v>4349936</v>
      </c>
      <c r="F37" s="12">
        <v>2135089</v>
      </c>
      <c r="G37" s="12">
        <v>2135089</v>
      </c>
      <c r="H37" s="12">
        <v>3164996.4299999997</v>
      </c>
      <c r="I37" s="20">
        <f t="shared" ref="I37" si="33">IF(E37&lt;&gt;0,H37/E37*100,"")</f>
        <v>72.759609106892597</v>
      </c>
      <c r="J37" s="20">
        <f t="shared" si="1"/>
        <v>148.23721306231261</v>
      </c>
    </row>
    <row r="38" spans="1:10" ht="33.75" customHeight="1">
      <c r="A38" s="40">
        <v>8.1999999999999993</v>
      </c>
      <c r="B38" s="22"/>
      <c r="C38" s="51" t="s">
        <v>42</v>
      </c>
      <c r="D38" s="12">
        <v>15000</v>
      </c>
      <c r="E38" s="12">
        <v>15000</v>
      </c>
      <c r="F38" s="12">
        <v>8000</v>
      </c>
      <c r="G38" s="12">
        <v>8000</v>
      </c>
      <c r="H38" s="12">
        <v>16122.69</v>
      </c>
      <c r="I38" s="20">
        <f t="shared" ref="I38" si="34">IF(E38&lt;&gt;0,H38/E38*100,"")</f>
        <v>107.4846</v>
      </c>
      <c r="J38" s="20">
        <f t="shared" si="1"/>
        <v>201.53362500000003</v>
      </c>
    </row>
    <row r="39" spans="1:10" ht="31.5" customHeight="1">
      <c r="A39" s="40">
        <v>8.3000000000000007</v>
      </c>
      <c r="B39" s="22"/>
      <c r="C39" s="54" t="s">
        <v>40</v>
      </c>
      <c r="D39" s="12">
        <v>7757</v>
      </c>
      <c r="E39" s="12">
        <v>7757</v>
      </c>
      <c r="F39" s="12">
        <v>2417</v>
      </c>
      <c r="G39" s="12">
        <v>2417</v>
      </c>
      <c r="H39" s="12">
        <v>2021.69</v>
      </c>
      <c r="I39" s="20">
        <f t="shared" ref="I39" si="35">IF(E39&lt;&gt;0,H39/E39*100,"")</f>
        <v>26.062782003351813</v>
      </c>
      <c r="J39" s="20">
        <f t="shared" si="1"/>
        <v>83.644600744724869</v>
      </c>
    </row>
    <row r="40" spans="1:10" ht="45" customHeight="1">
      <c r="A40" s="40">
        <v>8.4</v>
      </c>
      <c r="B40" s="22"/>
      <c r="C40" s="54" t="s">
        <v>43</v>
      </c>
      <c r="D40" s="12">
        <v>152000</v>
      </c>
      <c r="E40" s="12">
        <v>152000</v>
      </c>
      <c r="F40" s="12">
        <v>76000</v>
      </c>
      <c r="G40" s="12">
        <v>76000</v>
      </c>
      <c r="H40" s="12">
        <v>54060</v>
      </c>
      <c r="I40" s="20">
        <f t="shared" ref="I40:I41" si="36">IF(E40&lt;&gt;0,H40/E40*100,"")</f>
        <v>35.565789473684212</v>
      </c>
      <c r="J40" s="20">
        <f t="shared" si="1"/>
        <v>71.131578947368425</v>
      </c>
    </row>
    <row r="41" spans="1:10" ht="48" customHeight="1">
      <c r="A41" s="40"/>
      <c r="B41" s="22"/>
      <c r="C41" s="55" t="s">
        <v>44</v>
      </c>
      <c r="D41" s="66"/>
      <c r="E41" s="66"/>
      <c r="F41" s="66"/>
      <c r="G41" s="66"/>
      <c r="H41" s="12">
        <v>-945</v>
      </c>
      <c r="I41" s="20" t="str">
        <f t="shared" si="36"/>
        <v/>
      </c>
      <c r="J41" s="20" t="str">
        <f t="shared" si="1"/>
        <v/>
      </c>
    </row>
    <row r="42" spans="1:10" ht="61.5" customHeight="1">
      <c r="A42" s="39">
        <v>9</v>
      </c>
      <c r="B42" s="21" t="s">
        <v>7</v>
      </c>
      <c r="C42" s="50"/>
      <c r="D42" s="11">
        <f t="shared" ref="D42:G42" si="37">D44+SUM(D49:D52)+SUM(D55:D58)+SUM(D61:D65)+D68+SUM(D71:D73)+SUM(D76:D78)+D83+D84</f>
        <v>47571214.5</v>
      </c>
      <c r="E42" s="11">
        <f t="shared" si="37"/>
        <v>47571214.5</v>
      </c>
      <c r="F42" s="11">
        <f t="shared" si="37"/>
        <v>19308878</v>
      </c>
      <c r="G42" s="11">
        <f t="shared" si="37"/>
        <v>19308878</v>
      </c>
      <c r="H42" s="11">
        <f>H44+SUM(H49:H52)+SUM(H55:H58)+SUM(H61:H65)+H68+SUM(H71:H73)+SUM(H76:H78)+H83+H84</f>
        <v>35201694.689999998</v>
      </c>
      <c r="I42" s="68">
        <f t="shared" ref="I42" si="38">IF(E42&lt;&gt;0,H42/E42*100,"")</f>
        <v>73.997889395907677</v>
      </c>
      <c r="J42" s="68">
        <f t="shared" si="1"/>
        <v>182.30833863055119</v>
      </c>
    </row>
    <row r="43" spans="1:10" ht="22.5" customHeight="1">
      <c r="A43" s="41"/>
      <c r="B43" s="22" t="s">
        <v>13</v>
      </c>
      <c r="C43" s="27"/>
      <c r="D43" s="12"/>
      <c r="E43" s="12"/>
      <c r="F43" s="12"/>
      <c r="G43" s="12"/>
      <c r="H43" s="67"/>
      <c r="I43" s="69" t="str">
        <f t="shared" ref="I43" si="39">IF(E43&lt;&gt;0,H43/E43*100,"")</f>
        <v/>
      </c>
      <c r="J43" s="69" t="str">
        <f t="shared" si="1"/>
        <v/>
      </c>
    </row>
    <row r="44" spans="1:10" ht="26.25" customHeight="1">
      <c r="A44" s="41">
        <v>9.1</v>
      </c>
      <c r="B44" s="22" t="s">
        <v>45</v>
      </c>
      <c r="C44" s="55"/>
      <c r="D44" s="12">
        <f t="shared" ref="D44:E44" si="40">SUM(D45:D48)</f>
        <v>318798</v>
      </c>
      <c r="E44" s="12">
        <f t="shared" si="40"/>
        <v>318798</v>
      </c>
      <c r="F44" s="12">
        <f>SUM(F45:F48)</f>
        <v>182901.5</v>
      </c>
      <c r="G44" s="12">
        <f>SUM(G45:G48)</f>
        <v>182901.5</v>
      </c>
      <c r="H44" s="12">
        <f>SUM(H45:H48)</f>
        <v>193227.13</v>
      </c>
      <c r="I44" s="20">
        <f t="shared" ref="I44" si="41">IF(E44&lt;&gt;0,H44/E44*100,"")</f>
        <v>60.611148752501585</v>
      </c>
      <c r="J44" s="20">
        <f t="shared" si="1"/>
        <v>105.64545944128396</v>
      </c>
    </row>
    <row r="45" spans="1:10" ht="32.25" customHeight="1">
      <c r="A45" s="41" t="s">
        <v>46</v>
      </c>
      <c r="B45" s="27"/>
      <c r="C45" s="51" t="s">
        <v>16</v>
      </c>
      <c r="D45" s="12">
        <v>270528</v>
      </c>
      <c r="E45" s="12">
        <v>270528</v>
      </c>
      <c r="F45" s="12">
        <v>155871.5</v>
      </c>
      <c r="G45" s="12">
        <v>155871.5</v>
      </c>
      <c r="H45" s="12">
        <v>143830.85</v>
      </c>
      <c r="I45" s="20">
        <f t="shared" ref="I45" si="42">IF(E45&lt;&gt;0,H45/E45*100,"")</f>
        <v>53.166714720842215</v>
      </c>
      <c r="J45" s="20">
        <f t="shared" si="1"/>
        <v>92.275271617967363</v>
      </c>
    </row>
    <row r="46" spans="1:10" ht="32.25" customHeight="1">
      <c r="A46" s="41" t="s">
        <v>47</v>
      </c>
      <c r="B46" s="27"/>
      <c r="C46" s="51" t="s">
        <v>27</v>
      </c>
      <c r="D46" s="12">
        <v>5120</v>
      </c>
      <c r="E46" s="12">
        <v>5120</v>
      </c>
      <c r="F46" s="12">
        <v>4880</v>
      </c>
      <c r="G46" s="12">
        <v>4880</v>
      </c>
      <c r="H46" s="12">
        <v>8296.1</v>
      </c>
      <c r="I46" s="20">
        <f t="shared" ref="I46" si="43">IF(E46&lt;&gt;0,H46/E46*100,"")</f>
        <v>162.033203125</v>
      </c>
      <c r="J46" s="20">
        <f t="shared" si="1"/>
        <v>170.00204918032787</v>
      </c>
    </row>
    <row r="47" spans="1:10" ht="32.25" customHeight="1">
      <c r="A47" s="41" t="s">
        <v>48</v>
      </c>
      <c r="B47" s="27"/>
      <c r="C47" s="51" t="s">
        <v>49</v>
      </c>
      <c r="D47" s="12">
        <v>36000</v>
      </c>
      <c r="E47" s="12">
        <v>36000</v>
      </c>
      <c r="F47" s="12">
        <v>19000</v>
      </c>
      <c r="G47" s="12">
        <v>19000</v>
      </c>
      <c r="H47" s="12">
        <v>4000</v>
      </c>
      <c r="I47" s="20">
        <f t="shared" ref="I47" si="44">IF(E47&lt;&gt;0,H47/E47*100,"")</f>
        <v>11.111111111111111</v>
      </c>
      <c r="J47" s="20">
        <f t="shared" si="1"/>
        <v>21.052631578947366</v>
      </c>
    </row>
    <row r="48" spans="1:10" ht="65.25" customHeight="1">
      <c r="A48" s="41" t="s">
        <v>50</v>
      </c>
      <c r="B48" s="27"/>
      <c r="C48" s="51" t="s">
        <v>51</v>
      </c>
      <c r="D48" s="12">
        <v>7150</v>
      </c>
      <c r="E48" s="12">
        <v>7150</v>
      </c>
      <c r="F48" s="12">
        <v>3150</v>
      </c>
      <c r="G48" s="12">
        <v>3150</v>
      </c>
      <c r="H48" s="12">
        <v>37100.18</v>
      </c>
      <c r="I48" s="20">
        <f t="shared" ref="I48" si="45">IF(E48&lt;&gt;0,H48/E48*100,"")</f>
        <v>518.88363636363636</v>
      </c>
      <c r="J48" s="20">
        <f t="shared" si="1"/>
        <v>1177.7834920634921</v>
      </c>
    </row>
    <row r="49" spans="1:10" ht="32.25" customHeight="1">
      <c r="A49" s="41">
        <v>9.1999999999999993</v>
      </c>
      <c r="B49" s="22" t="s">
        <v>52</v>
      </c>
      <c r="C49" s="51" t="s">
        <v>27</v>
      </c>
      <c r="D49" s="12">
        <v>372850</v>
      </c>
      <c r="E49" s="12">
        <v>372850</v>
      </c>
      <c r="F49" s="12">
        <v>361325</v>
      </c>
      <c r="G49" s="12">
        <v>361325</v>
      </c>
      <c r="H49" s="12">
        <v>157081.158</v>
      </c>
      <c r="I49" s="20">
        <f t="shared" ref="I49" si="46">IF(E49&lt;&gt;0,H49/E49*100,"")</f>
        <v>42.129853292208665</v>
      </c>
      <c r="J49" s="20">
        <f t="shared" si="1"/>
        <v>43.473647823981182</v>
      </c>
    </row>
    <row r="50" spans="1:10" ht="28.5" customHeight="1">
      <c r="A50" s="41">
        <v>9.3000000000000007</v>
      </c>
      <c r="B50" s="22" t="s">
        <v>53</v>
      </c>
      <c r="C50" s="51" t="s">
        <v>54</v>
      </c>
      <c r="D50" s="12">
        <v>249500</v>
      </c>
      <c r="E50" s="12">
        <v>249500</v>
      </c>
      <c r="F50" s="12">
        <v>123000</v>
      </c>
      <c r="G50" s="12">
        <v>123000</v>
      </c>
      <c r="H50" s="12">
        <v>137668.53</v>
      </c>
      <c r="I50" s="20">
        <f t="shared" ref="I50" si="47">IF(E50&lt;&gt;0,H50/E50*100,"")</f>
        <v>55.177767535070146</v>
      </c>
      <c r="J50" s="20">
        <f t="shared" si="1"/>
        <v>111.92563414634147</v>
      </c>
    </row>
    <row r="51" spans="1:10" ht="28.5" customHeight="1">
      <c r="A51" s="41">
        <v>9.4</v>
      </c>
      <c r="B51" s="22" t="s">
        <v>55</v>
      </c>
      <c r="C51" s="51" t="s">
        <v>54</v>
      </c>
      <c r="D51" s="12">
        <v>15500</v>
      </c>
      <c r="E51" s="12">
        <v>15500</v>
      </c>
      <c r="F51" s="12">
        <v>6500</v>
      </c>
      <c r="G51" s="12">
        <v>6500</v>
      </c>
      <c r="H51" s="12">
        <v>23639.65</v>
      </c>
      <c r="I51" s="20">
        <f t="shared" ref="I51" si="48">IF(E51&lt;&gt;0,H51/E51*100,"")</f>
        <v>152.51387096774195</v>
      </c>
      <c r="J51" s="20">
        <f t="shared" si="1"/>
        <v>363.68692307692311</v>
      </c>
    </row>
    <row r="52" spans="1:10" ht="34.5" customHeight="1">
      <c r="A52" s="41">
        <v>9.5</v>
      </c>
      <c r="B52" s="22" t="s">
        <v>131</v>
      </c>
      <c r="C52" s="51"/>
      <c r="D52" s="12">
        <f t="shared" ref="D52:E52" si="49">D53+D54</f>
        <v>1245500</v>
      </c>
      <c r="E52" s="12">
        <f t="shared" si="49"/>
        <v>1245500</v>
      </c>
      <c r="F52" s="12">
        <f>F53+F54</f>
        <v>483200</v>
      </c>
      <c r="G52" s="12">
        <f>G53+G54</f>
        <v>483200</v>
      </c>
      <c r="H52" s="12">
        <f t="shared" ref="H52" si="50">H53+H54</f>
        <v>541656.71</v>
      </c>
      <c r="I52" s="20">
        <f t="shared" ref="I52" si="51">IF(E52&lt;&gt;0,H52/E52*100,"")</f>
        <v>43.489097551184258</v>
      </c>
      <c r="J52" s="20">
        <f t="shared" si="1"/>
        <v>112.09782905629137</v>
      </c>
    </row>
    <row r="53" spans="1:10" ht="27" customHeight="1">
      <c r="A53" s="41" t="s">
        <v>56</v>
      </c>
      <c r="B53" s="22"/>
      <c r="C53" s="51" t="s">
        <v>54</v>
      </c>
      <c r="D53" s="12">
        <v>1245500</v>
      </c>
      <c r="E53" s="12">
        <v>1245500</v>
      </c>
      <c r="F53" s="12">
        <v>483200</v>
      </c>
      <c r="G53" s="12">
        <v>483200</v>
      </c>
      <c r="H53" s="12">
        <v>541011.71</v>
      </c>
      <c r="I53" s="20">
        <f t="shared" ref="I53" si="52">IF(E53&lt;&gt;0,H53/E53*100,"")</f>
        <v>43.437311120032113</v>
      </c>
      <c r="J53" s="20">
        <f t="shared" si="1"/>
        <v>111.96434395695363</v>
      </c>
    </row>
    <row r="54" spans="1:10" ht="33" customHeight="1">
      <c r="A54" s="41" t="s">
        <v>57</v>
      </c>
      <c r="B54" s="22"/>
      <c r="C54" s="51" t="s">
        <v>58</v>
      </c>
      <c r="D54" s="12"/>
      <c r="E54" s="12"/>
      <c r="F54" s="12"/>
      <c r="G54" s="12"/>
      <c r="H54" s="12">
        <v>645</v>
      </c>
      <c r="I54" s="20" t="str">
        <f t="shared" ref="I54" si="53">IF(E54&lt;&gt;0,H54/E54*100,"")</f>
        <v/>
      </c>
      <c r="J54" s="20" t="str">
        <f t="shared" si="1"/>
        <v/>
      </c>
    </row>
    <row r="55" spans="1:10" ht="63.75" customHeight="1">
      <c r="A55" s="41">
        <v>9.6</v>
      </c>
      <c r="B55" s="22" t="s">
        <v>59</v>
      </c>
      <c r="C55" s="51" t="s">
        <v>60</v>
      </c>
      <c r="D55" s="12">
        <v>323400</v>
      </c>
      <c r="E55" s="12">
        <v>323400</v>
      </c>
      <c r="F55" s="12">
        <v>135200</v>
      </c>
      <c r="G55" s="12">
        <v>135200</v>
      </c>
      <c r="H55" s="12">
        <v>135783.18</v>
      </c>
      <c r="I55" s="20">
        <f t="shared" ref="I55" si="54">IF(E55&lt;&gt;0,H55/E55*100,"")</f>
        <v>41.986141001855287</v>
      </c>
      <c r="J55" s="20">
        <f t="shared" si="1"/>
        <v>100.43134615384615</v>
      </c>
    </row>
    <row r="56" spans="1:10" ht="61.5" customHeight="1">
      <c r="A56" s="41">
        <v>9.6999999999999993</v>
      </c>
      <c r="B56" s="22" t="s">
        <v>61</v>
      </c>
      <c r="C56" s="22" t="s">
        <v>60</v>
      </c>
      <c r="D56" s="12">
        <v>100</v>
      </c>
      <c r="E56" s="12">
        <v>100</v>
      </c>
      <c r="F56" s="12">
        <v>0</v>
      </c>
      <c r="G56" s="12">
        <v>0</v>
      </c>
      <c r="H56" s="12">
        <v>0</v>
      </c>
      <c r="I56" s="20">
        <f t="shared" ref="I56" si="55">IF(E56&lt;&gt;0,H56/E56*100,"")</f>
        <v>0</v>
      </c>
      <c r="J56" s="20" t="str">
        <f t="shared" si="1"/>
        <v/>
      </c>
    </row>
    <row r="57" spans="1:10" ht="60.75" customHeight="1">
      <c r="A57" s="41">
        <v>9.8000000000000007</v>
      </c>
      <c r="B57" s="22" t="s">
        <v>133</v>
      </c>
      <c r="C57" s="22" t="s">
        <v>38</v>
      </c>
      <c r="D57" s="12">
        <v>42085</v>
      </c>
      <c r="E57" s="12">
        <v>42085</v>
      </c>
      <c r="F57" s="12">
        <v>18000</v>
      </c>
      <c r="G57" s="12">
        <v>18000</v>
      </c>
      <c r="H57" s="12">
        <v>25608.986000000001</v>
      </c>
      <c r="I57" s="20">
        <f t="shared" ref="I57" si="56">IF(E57&lt;&gt;0,H57/E57*100,"")</f>
        <v>60.850626113817277</v>
      </c>
      <c r="J57" s="20">
        <f t="shared" si="1"/>
        <v>142.27214444444445</v>
      </c>
    </row>
    <row r="58" spans="1:10" ht="24.75" customHeight="1">
      <c r="A58" s="41">
        <v>9.9</v>
      </c>
      <c r="B58" s="22" t="s">
        <v>62</v>
      </c>
      <c r="C58" s="22"/>
      <c r="D58" s="12">
        <f t="shared" ref="D58:E58" si="57">D59+D60</f>
        <v>76570</v>
      </c>
      <c r="E58" s="12">
        <f t="shared" si="57"/>
        <v>76570</v>
      </c>
      <c r="F58" s="12">
        <f>F59+F60</f>
        <v>34260</v>
      </c>
      <c r="G58" s="12">
        <f>G59+G60</f>
        <v>34260</v>
      </c>
      <c r="H58" s="12">
        <f t="shared" ref="H58" si="58">H59+H60</f>
        <v>33368.847000000002</v>
      </c>
      <c r="I58" s="20">
        <f t="shared" ref="I58" si="59">IF(E58&lt;&gt;0,H58/E58*100,"")</f>
        <v>43.579531147969178</v>
      </c>
      <c r="J58" s="20">
        <f t="shared" si="1"/>
        <v>97.398852889667253</v>
      </c>
    </row>
    <row r="59" spans="1:10" ht="64.5" customHeight="1">
      <c r="A59" s="41" t="s">
        <v>63</v>
      </c>
      <c r="B59" s="22"/>
      <c r="C59" s="22" t="s">
        <v>60</v>
      </c>
      <c r="D59" s="12">
        <v>44400</v>
      </c>
      <c r="E59" s="12">
        <v>44400</v>
      </c>
      <c r="F59" s="12">
        <v>23900</v>
      </c>
      <c r="G59" s="12">
        <v>23900</v>
      </c>
      <c r="H59" s="12">
        <v>23145.767</v>
      </c>
      <c r="I59" s="20">
        <f t="shared" ref="I59" si="60">IF(E59&lt;&gt;0,H59/E59*100,"")</f>
        <v>52.130105855855859</v>
      </c>
      <c r="J59" s="20">
        <f t="shared" si="1"/>
        <v>96.844213389121336</v>
      </c>
    </row>
    <row r="60" spans="1:10" ht="45.75" customHeight="1">
      <c r="A60" s="41" t="s">
        <v>64</v>
      </c>
      <c r="B60" s="22"/>
      <c r="C60" s="25" t="s">
        <v>65</v>
      </c>
      <c r="D60" s="12">
        <v>32170</v>
      </c>
      <c r="E60" s="12">
        <v>32170</v>
      </c>
      <c r="F60" s="12">
        <v>10360</v>
      </c>
      <c r="G60" s="12">
        <v>10360</v>
      </c>
      <c r="H60" s="12">
        <v>10223.08</v>
      </c>
      <c r="I60" s="20">
        <f t="shared" ref="I60" si="61">IF(E60&lt;&gt;0,H60/E60*100,"")</f>
        <v>31.778302766552692</v>
      </c>
      <c r="J60" s="20">
        <f t="shared" si="1"/>
        <v>98.678378378378369</v>
      </c>
    </row>
    <row r="61" spans="1:10" ht="62.25" customHeight="1">
      <c r="A61" s="42">
        <v>9.1</v>
      </c>
      <c r="B61" s="22" t="s">
        <v>66</v>
      </c>
      <c r="C61" s="22" t="s">
        <v>67</v>
      </c>
      <c r="D61" s="12">
        <v>146139</v>
      </c>
      <c r="E61" s="12">
        <v>146139</v>
      </c>
      <c r="F61" s="12">
        <v>59139</v>
      </c>
      <c r="G61" s="12">
        <v>59139</v>
      </c>
      <c r="H61" s="12">
        <v>70253.7</v>
      </c>
      <c r="I61" s="20">
        <f t="shared" ref="I61" si="62">IF(E61&lt;&gt;0,H61/E61*100,"")</f>
        <v>48.073204278118773</v>
      </c>
      <c r="J61" s="20">
        <f t="shared" si="1"/>
        <v>118.79419672297469</v>
      </c>
    </row>
    <row r="62" spans="1:10" ht="37.5" customHeight="1">
      <c r="A62" s="42">
        <v>9.11</v>
      </c>
      <c r="B62" s="22" t="s">
        <v>68</v>
      </c>
      <c r="C62" s="54" t="s">
        <v>40</v>
      </c>
      <c r="D62" s="12">
        <v>6100000</v>
      </c>
      <c r="E62" s="12">
        <v>6100000</v>
      </c>
      <c r="F62" s="12">
        <v>2570000</v>
      </c>
      <c r="G62" s="12">
        <v>2570000</v>
      </c>
      <c r="H62" s="12">
        <v>2330460.8059999999</v>
      </c>
      <c r="I62" s="20">
        <f t="shared" ref="I62" si="63">IF(E62&lt;&gt;0,H62/E62*100,"")</f>
        <v>38.204275508196716</v>
      </c>
      <c r="J62" s="20">
        <f t="shared" si="1"/>
        <v>90.679408793774314</v>
      </c>
    </row>
    <row r="63" spans="1:10" ht="50.25" customHeight="1">
      <c r="A63" s="42">
        <v>9.1199999999999992</v>
      </c>
      <c r="B63" s="22" t="s">
        <v>69</v>
      </c>
      <c r="C63" s="25" t="s">
        <v>70</v>
      </c>
      <c r="D63" s="12">
        <v>13100</v>
      </c>
      <c r="E63" s="12">
        <v>13100</v>
      </c>
      <c r="F63" s="12">
        <v>6110</v>
      </c>
      <c r="G63" s="12">
        <v>6110</v>
      </c>
      <c r="H63" s="12">
        <v>7412.1360000000004</v>
      </c>
      <c r="I63" s="20">
        <f t="shared" ref="I63" si="64">IF(E63&lt;&gt;0,H63/E63*100,"")</f>
        <v>56.581190839694663</v>
      </c>
      <c r="J63" s="20">
        <f t="shared" si="1"/>
        <v>121.31155482815058</v>
      </c>
    </row>
    <row r="64" spans="1:10" ht="35.25" customHeight="1">
      <c r="A64" s="42">
        <v>9.1300000000000008</v>
      </c>
      <c r="B64" s="22" t="s">
        <v>215</v>
      </c>
      <c r="C64" s="56" t="s">
        <v>71</v>
      </c>
      <c r="D64" s="12">
        <v>136450</v>
      </c>
      <c r="E64" s="12">
        <v>136450</v>
      </c>
      <c r="F64" s="12">
        <v>70040</v>
      </c>
      <c r="G64" s="12">
        <v>70040</v>
      </c>
      <c r="H64" s="12">
        <v>43944.417000000001</v>
      </c>
      <c r="I64" s="20">
        <f t="shared" ref="I64:I124" si="65">IF(E64&lt;&gt;0,H64/E64*100,"")</f>
        <v>32.20550897764749</v>
      </c>
      <c r="J64" s="20">
        <f t="shared" si="1"/>
        <v>62.741886065105653</v>
      </c>
    </row>
    <row r="65" spans="1:10" ht="54">
      <c r="A65" s="42">
        <v>9.14</v>
      </c>
      <c r="B65" s="22" t="s">
        <v>72</v>
      </c>
      <c r="C65" s="22"/>
      <c r="D65" s="12">
        <f t="shared" ref="D65:E65" si="66">D66+D67</f>
        <v>32974737.699999999</v>
      </c>
      <c r="E65" s="12">
        <f t="shared" si="66"/>
        <v>32974737.699999999</v>
      </c>
      <c r="F65" s="12">
        <f>F66+F67</f>
        <v>12803237.699999999</v>
      </c>
      <c r="G65" s="12">
        <f>G66+G67</f>
        <v>12803237.699999999</v>
      </c>
      <c r="H65" s="12">
        <f t="shared" ref="H65" si="67">H66+H67</f>
        <v>24044316.050000001</v>
      </c>
      <c r="I65" s="20">
        <f t="shared" si="65"/>
        <v>72.91738381288171</v>
      </c>
      <c r="J65" s="20">
        <f t="shared" si="1"/>
        <v>187.7987163356344</v>
      </c>
    </row>
    <row r="66" spans="1:10" ht="33" customHeight="1">
      <c r="A66" s="41" t="s">
        <v>73</v>
      </c>
      <c r="B66" s="22"/>
      <c r="C66" s="51" t="s">
        <v>74</v>
      </c>
      <c r="D66" s="12">
        <v>32845000</v>
      </c>
      <c r="E66" s="12">
        <v>32845000</v>
      </c>
      <c r="F66" s="12">
        <v>12735000</v>
      </c>
      <c r="G66" s="12">
        <v>12735000</v>
      </c>
      <c r="H66" s="12">
        <v>23980009</v>
      </c>
      <c r="I66" s="20">
        <f t="shared" si="65"/>
        <v>73.009617902268232</v>
      </c>
      <c r="J66" s="20">
        <f t="shared" si="1"/>
        <v>188.30003140950137</v>
      </c>
    </row>
    <row r="67" spans="1:10" ht="30.75" customHeight="1">
      <c r="A67" s="41" t="s">
        <v>75</v>
      </c>
      <c r="B67" s="22"/>
      <c r="C67" s="51" t="s">
        <v>76</v>
      </c>
      <c r="D67" s="12">
        <v>129737.7</v>
      </c>
      <c r="E67" s="12">
        <v>129737.7</v>
      </c>
      <c r="F67" s="12">
        <v>68237.7</v>
      </c>
      <c r="G67" s="12">
        <v>68237.7</v>
      </c>
      <c r="H67" s="12">
        <v>64307.05</v>
      </c>
      <c r="I67" s="20">
        <f t="shared" si="65"/>
        <v>49.566972437464209</v>
      </c>
      <c r="J67" s="20">
        <f t="shared" si="1"/>
        <v>94.239767753016295</v>
      </c>
    </row>
    <row r="68" spans="1:10" ht="29.25" customHeight="1">
      <c r="A68" s="41">
        <v>9.15</v>
      </c>
      <c r="B68" s="22" t="s">
        <v>77</v>
      </c>
      <c r="C68" s="22"/>
      <c r="D68" s="12">
        <f t="shared" ref="D68:E68" si="68">D69+D70</f>
        <v>4462595</v>
      </c>
      <c r="E68" s="12">
        <f t="shared" si="68"/>
        <v>4462595</v>
      </c>
      <c r="F68" s="12">
        <f>F69+F70</f>
        <v>2184925</v>
      </c>
      <c r="G68" s="12">
        <f>G69+G70</f>
        <v>2184925</v>
      </c>
      <c r="H68" s="12">
        <f t="shared" ref="H68" si="69">H69+H70</f>
        <v>3078722.64</v>
      </c>
      <c r="I68" s="20">
        <f t="shared" si="65"/>
        <v>68.989514845062132</v>
      </c>
      <c r="J68" s="20">
        <f t="shared" ref="J68:J129" si="70">IF(G68&lt;&gt;0,H68/G68*100,"")</f>
        <v>140.90747462727552</v>
      </c>
    </row>
    <row r="69" spans="1:10" ht="60.75" customHeight="1">
      <c r="A69" s="41" t="s">
        <v>78</v>
      </c>
      <c r="B69" s="22"/>
      <c r="C69" s="51" t="s">
        <v>79</v>
      </c>
      <c r="D69" s="12">
        <v>137050</v>
      </c>
      <c r="E69" s="12">
        <v>137050</v>
      </c>
      <c r="F69" s="12">
        <v>50050</v>
      </c>
      <c r="G69" s="12">
        <v>50050</v>
      </c>
      <c r="H69" s="12">
        <v>52054.720000000001</v>
      </c>
      <c r="I69" s="20">
        <f t="shared" si="65"/>
        <v>37.982283838015327</v>
      </c>
      <c r="J69" s="20">
        <f t="shared" si="70"/>
        <v>104.00543456543457</v>
      </c>
    </row>
    <row r="70" spans="1:10" ht="36" customHeight="1">
      <c r="A70" s="41" t="s">
        <v>80</v>
      </c>
      <c r="B70" s="22"/>
      <c r="C70" s="51" t="s">
        <v>76</v>
      </c>
      <c r="D70" s="12">
        <v>4325545</v>
      </c>
      <c r="E70" s="12">
        <v>4325545</v>
      </c>
      <c r="F70" s="12">
        <v>2134875</v>
      </c>
      <c r="G70" s="12">
        <v>2134875</v>
      </c>
      <c r="H70" s="12">
        <v>3026667.92</v>
      </c>
      <c r="I70" s="20">
        <f t="shared" si="65"/>
        <v>69.971943882215996</v>
      </c>
      <c r="J70" s="20">
        <f t="shared" si="70"/>
        <v>141.7726058902746</v>
      </c>
    </row>
    <row r="71" spans="1:10" ht="33" customHeight="1">
      <c r="A71" s="41">
        <v>9.16</v>
      </c>
      <c r="B71" s="22" t="s">
        <v>81</v>
      </c>
      <c r="C71" s="22" t="s">
        <v>82</v>
      </c>
      <c r="D71" s="12">
        <v>440404.8</v>
      </c>
      <c r="E71" s="12">
        <v>440404.8</v>
      </c>
      <c r="F71" s="12">
        <v>53844.800000000003</v>
      </c>
      <c r="G71" s="12">
        <v>53844.800000000003</v>
      </c>
      <c r="H71" s="12">
        <v>111451.63</v>
      </c>
      <c r="I71" s="20">
        <f t="shared" si="65"/>
        <v>25.306633805989399</v>
      </c>
      <c r="J71" s="20">
        <f t="shared" si="70"/>
        <v>206.98680281104211</v>
      </c>
    </row>
    <row r="72" spans="1:10" ht="36" customHeight="1">
      <c r="A72" s="41">
        <v>9.17</v>
      </c>
      <c r="B72" s="28" t="s">
        <v>83</v>
      </c>
      <c r="C72" s="51" t="s">
        <v>35</v>
      </c>
      <c r="D72" s="12">
        <v>4745</v>
      </c>
      <c r="E72" s="12">
        <v>4745</v>
      </c>
      <c r="F72" s="12">
        <v>3060</v>
      </c>
      <c r="G72" s="12">
        <v>3060</v>
      </c>
      <c r="H72" s="12">
        <v>863.07</v>
      </c>
      <c r="I72" s="12">
        <f>IF(E72&lt;&gt;0,H72/E72*100,"")</f>
        <v>18.189041095890413</v>
      </c>
      <c r="J72" s="12">
        <f t="shared" si="70"/>
        <v>28.204901960784319</v>
      </c>
    </row>
    <row r="73" spans="1:10" ht="52.5" customHeight="1">
      <c r="A73" s="41">
        <v>9.18</v>
      </c>
      <c r="B73" s="28" t="s">
        <v>84</v>
      </c>
      <c r="C73" s="22"/>
      <c r="D73" s="12">
        <f t="shared" ref="D73:E73" si="71">D74+D75</f>
        <v>616830</v>
      </c>
      <c r="E73" s="12">
        <f t="shared" si="71"/>
        <v>616830</v>
      </c>
      <c r="F73" s="12">
        <f>F74+F75</f>
        <v>195635</v>
      </c>
      <c r="G73" s="12">
        <f>G74+G75</f>
        <v>195635</v>
      </c>
      <c r="H73" s="12">
        <f t="shared" ref="H73" si="72">H74+H75</f>
        <v>325108.02</v>
      </c>
      <c r="I73" s="20">
        <f t="shared" si="65"/>
        <v>52.706259423179816</v>
      </c>
      <c r="J73" s="20">
        <f t="shared" si="70"/>
        <v>166.18090832417514</v>
      </c>
    </row>
    <row r="74" spans="1:10" ht="60" customHeight="1">
      <c r="A74" s="41" t="s">
        <v>85</v>
      </c>
      <c r="B74" s="28"/>
      <c r="C74" s="22" t="s">
        <v>79</v>
      </c>
      <c r="D74" s="12">
        <v>566700</v>
      </c>
      <c r="E74" s="12">
        <v>566700</v>
      </c>
      <c r="F74" s="12">
        <v>167650</v>
      </c>
      <c r="G74" s="12">
        <v>167650</v>
      </c>
      <c r="H74" s="12">
        <v>294162.99</v>
      </c>
      <c r="I74" s="20">
        <f t="shared" si="65"/>
        <v>51.908062466913705</v>
      </c>
      <c r="J74" s="20">
        <f t="shared" si="70"/>
        <v>175.46256486728302</v>
      </c>
    </row>
    <row r="75" spans="1:10" ht="34.5" customHeight="1">
      <c r="A75" s="41" t="s">
        <v>86</v>
      </c>
      <c r="B75" s="29"/>
      <c r="C75" s="22" t="s">
        <v>87</v>
      </c>
      <c r="D75" s="12">
        <v>50130</v>
      </c>
      <c r="E75" s="12">
        <v>50130</v>
      </c>
      <c r="F75" s="12">
        <v>27985</v>
      </c>
      <c r="G75" s="12">
        <v>27985</v>
      </c>
      <c r="H75" s="12">
        <v>30945.03</v>
      </c>
      <c r="I75" s="20">
        <f t="shared" si="65"/>
        <v>61.729563135846796</v>
      </c>
      <c r="J75" s="20">
        <f t="shared" si="70"/>
        <v>110.57720207253885</v>
      </c>
    </row>
    <row r="76" spans="1:10" ht="62.25" customHeight="1">
      <c r="A76" s="41">
        <v>9.19</v>
      </c>
      <c r="B76" s="22" t="s">
        <v>88</v>
      </c>
      <c r="C76" s="22" t="s">
        <v>89</v>
      </c>
      <c r="D76" s="12">
        <v>20000</v>
      </c>
      <c r="E76" s="12">
        <v>20000</v>
      </c>
      <c r="F76" s="12">
        <v>10000</v>
      </c>
      <c r="G76" s="12">
        <v>10000</v>
      </c>
      <c r="H76" s="12">
        <v>0</v>
      </c>
      <c r="I76" s="20">
        <f t="shared" si="65"/>
        <v>0</v>
      </c>
      <c r="J76" s="20">
        <f t="shared" si="70"/>
        <v>0</v>
      </c>
    </row>
    <row r="77" spans="1:10" ht="35.25" customHeight="1">
      <c r="A77" s="42">
        <v>9.1999999999999993</v>
      </c>
      <c r="B77" s="22" t="s">
        <v>90</v>
      </c>
      <c r="C77" s="51" t="s">
        <v>91</v>
      </c>
      <c r="D77" s="12">
        <v>5508</v>
      </c>
      <c r="E77" s="12">
        <v>5508</v>
      </c>
      <c r="F77" s="12">
        <v>4004</v>
      </c>
      <c r="G77" s="12">
        <v>4004</v>
      </c>
      <c r="H77" s="12">
        <v>3663.9700000000003</v>
      </c>
      <c r="I77" s="20">
        <f t="shared" si="65"/>
        <v>66.52087872185912</v>
      </c>
      <c r="J77" s="20">
        <f t="shared" si="70"/>
        <v>91.507742257742265</v>
      </c>
    </row>
    <row r="78" spans="1:10" ht="26.25" customHeight="1">
      <c r="A78" s="42">
        <v>9.2100000000000009</v>
      </c>
      <c r="B78" s="22" t="s">
        <v>92</v>
      </c>
      <c r="C78" s="22"/>
      <c r="D78" s="12">
        <f t="shared" ref="D78:G78" si="73">SUM(D79:D82)</f>
        <v>6402</v>
      </c>
      <c r="E78" s="12">
        <f t="shared" si="73"/>
        <v>6402</v>
      </c>
      <c r="F78" s="12">
        <f t="shared" si="73"/>
        <v>4496</v>
      </c>
      <c r="G78" s="12">
        <f t="shared" si="73"/>
        <v>4496</v>
      </c>
      <c r="H78" s="12">
        <f>SUM(H79:H82)</f>
        <v>18066.34</v>
      </c>
      <c r="I78" s="20">
        <f t="shared" si="65"/>
        <v>282.19837550765385</v>
      </c>
      <c r="J78" s="20">
        <f t="shared" si="70"/>
        <v>401.83140569395022</v>
      </c>
    </row>
    <row r="79" spans="1:10" ht="64.5" customHeight="1">
      <c r="A79" s="42" t="s">
        <v>93</v>
      </c>
      <c r="B79" s="22" t="s">
        <v>210</v>
      </c>
      <c r="C79" s="57" t="s">
        <v>67</v>
      </c>
      <c r="D79" s="12">
        <v>2402</v>
      </c>
      <c r="E79" s="12">
        <v>2402</v>
      </c>
      <c r="F79" s="12">
        <v>1296</v>
      </c>
      <c r="G79" s="12">
        <v>1296</v>
      </c>
      <c r="H79" s="12">
        <v>1307.5</v>
      </c>
      <c r="I79" s="20">
        <f t="shared" si="65"/>
        <v>54.433805162364699</v>
      </c>
      <c r="J79" s="20">
        <f t="shared" si="70"/>
        <v>100.88734567901234</v>
      </c>
    </row>
    <row r="80" spans="1:10" ht="40.5" customHeight="1">
      <c r="A80" s="42" t="s">
        <v>95</v>
      </c>
      <c r="B80" s="22"/>
      <c r="C80" s="22" t="s">
        <v>91</v>
      </c>
      <c r="D80" s="12">
        <v>4000</v>
      </c>
      <c r="E80" s="12">
        <v>4000</v>
      </c>
      <c r="F80" s="12">
        <v>3200</v>
      </c>
      <c r="G80" s="12">
        <v>3200</v>
      </c>
      <c r="H80" s="12"/>
      <c r="I80" s="20">
        <f t="shared" si="65"/>
        <v>0</v>
      </c>
      <c r="J80" s="20">
        <f t="shared" si="70"/>
        <v>0</v>
      </c>
    </row>
    <row r="81" spans="1:10" ht="78" customHeight="1">
      <c r="A81" s="42"/>
      <c r="B81" s="22" t="s">
        <v>94</v>
      </c>
      <c r="C81" s="57" t="s">
        <v>35</v>
      </c>
      <c r="D81" s="66"/>
      <c r="E81" s="66"/>
      <c r="F81" s="66"/>
      <c r="G81" s="66"/>
      <c r="H81" s="12">
        <v>12001.5</v>
      </c>
      <c r="I81" s="20" t="str">
        <f t="shared" ref="I81:I84" si="74">IF(E81&lt;&gt;0,H81/E81*100,"")</f>
        <v/>
      </c>
      <c r="J81" s="20" t="str">
        <f t="shared" ref="J81:J84" si="75">IF(G81&lt;&gt;0,H81/G81*100,"")</f>
        <v/>
      </c>
    </row>
    <row r="82" spans="1:10" ht="78" customHeight="1">
      <c r="A82" s="42"/>
      <c r="B82" s="22" t="s">
        <v>96</v>
      </c>
      <c r="C82" s="57" t="s">
        <v>97</v>
      </c>
      <c r="D82" s="66"/>
      <c r="E82" s="66"/>
      <c r="F82" s="66"/>
      <c r="G82" s="66"/>
      <c r="H82" s="12">
        <v>4757.34</v>
      </c>
      <c r="I82" s="20" t="str">
        <f t="shared" si="74"/>
        <v/>
      </c>
      <c r="J82" s="20" t="str">
        <f t="shared" si="75"/>
        <v/>
      </c>
    </row>
    <row r="83" spans="1:10" ht="69.75" customHeight="1">
      <c r="A83" s="42"/>
      <c r="B83" s="22" t="s">
        <v>211</v>
      </c>
      <c r="C83" s="1" t="s">
        <v>35</v>
      </c>
      <c r="D83" s="66"/>
      <c r="E83" s="66"/>
      <c r="F83" s="66"/>
      <c r="G83" s="66"/>
      <c r="H83" s="12">
        <v>1316255.1399999999</v>
      </c>
      <c r="I83" s="20" t="str">
        <f t="shared" si="74"/>
        <v/>
      </c>
      <c r="J83" s="20" t="str">
        <f t="shared" si="75"/>
        <v/>
      </c>
    </row>
    <row r="84" spans="1:10" ht="111.75" customHeight="1">
      <c r="A84" s="42"/>
      <c r="B84" s="22" t="s">
        <v>212</v>
      </c>
      <c r="C84" s="74"/>
      <c r="D84" s="66"/>
      <c r="E84" s="66"/>
      <c r="F84" s="66"/>
      <c r="G84" s="66"/>
      <c r="H84" s="12">
        <v>2603142.58</v>
      </c>
      <c r="I84" s="20" t="str">
        <f t="shared" si="74"/>
        <v/>
      </c>
      <c r="J84" s="20" t="str">
        <f t="shared" si="75"/>
        <v/>
      </c>
    </row>
    <row r="85" spans="1:10" ht="28.5">
      <c r="A85" s="39">
        <v>10</v>
      </c>
      <c r="B85" s="21" t="s">
        <v>8</v>
      </c>
      <c r="C85" s="50"/>
      <c r="D85" s="11">
        <f>D87+D88+SUM(D95:D98)+SUM(D101:D118)+D124+D125+D126</f>
        <v>22300185.399999999</v>
      </c>
      <c r="E85" s="11">
        <f t="shared" ref="E85:H85" si="76">E87+E88+SUM(E95:E98)+SUM(E101:E118)+E124+E125+E126</f>
        <v>22300185.399999999</v>
      </c>
      <c r="F85" s="11">
        <f t="shared" si="76"/>
        <v>10449867.699999999</v>
      </c>
      <c r="G85" s="11">
        <f t="shared" si="76"/>
        <v>10449867.699999999</v>
      </c>
      <c r="H85" s="11">
        <f t="shared" si="76"/>
        <v>11196869.165999999</v>
      </c>
      <c r="I85" s="68">
        <f t="shared" si="65"/>
        <v>50.209758193310805</v>
      </c>
      <c r="J85" s="68">
        <f t="shared" si="70"/>
        <v>107.14842988873438</v>
      </c>
    </row>
    <row r="86" spans="1:10" ht="21.75" customHeight="1">
      <c r="A86" s="41"/>
      <c r="B86" s="22" t="s">
        <v>13</v>
      </c>
      <c r="C86" s="54"/>
      <c r="D86" s="12"/>
      <c r="E86" s="12"/>
      <c r="F86" s="12"/>
      <c r="G86" s="12"/>
      <c r="H86" s="67"/>
      <c r="I86" s="69" t="str">
        <f t="shared" si="65"/>
        <v/>
      </c>
      <c r="J86" s="69" t="str">
        <f t="shared" si="70"/>
        <v/>
      </c>
    </row>
    <row r="87" spans="1:10" ht="67.5">
      <c r="A87" s="41">
        <v>10.1</v>
      </c>
      <c r="B87" s="22" t="s">
        <v>98</v>
      </c>
      <c r="C87" s="51" t="s">
        <v>16</v>
      </c>
      <c r="D87" s="12">
        <v>1194484</v>
      </c>
      <c r="E87" s="12">
        <v>1194484</v>
      </c>
      <c r="F87" s="12">
        <v>582264</v>
      </c>
      <c r="G87" s="12">
        <v>582264</v>
      </c>
      <c r="H87" s="12">
        <v>620219.87</v>
      </c>
      <c r="I87" s="20">
        <f t="shared" si="65"/>
        <v>51.923664946537585</v>
      </c>
      <c r="J87" s="20">
        <f t="shared" si="70"/>
        <v>106.51867022518995</v>
      </c>
    </row>
    <row r="88" spans="1:10" ht="66.75" customHeight="1">
      <c r="A88" s="41">
        <v>10.199999999999999</v>
      </c>
      <c r="B88" s="22" t="s">
        <v>99</v>
      </c>
      <c r="C88" s="22"/>
      <c r="D88" s="12">
        <f t="shared" ref="D88:E88" si="77">SUM(D89:D93)</f>
        <v>627088</v>
      </c>
      <c r="E88" s="12">
        <f t="shared" si="77"/>
        <v>627088</v>
      </c>
      <c r="F88" s="12">
        <f>SUM(F89:F93)</f>
        <v>325749</v>
      </c>
      <c r="G88" s="12">
        <f>SUM(G89:G93)</f>
        <v>325749</v>
      </c>
      <c r="H88" s="12">
        <f>SUM(H89:H94)</f>
        <v>1011360.25</v>
      </c>
      <c r="I88" s="20">
        <f t="shared" si="65"/>
        <v>161.27883965248898</v>
      </c>
      <c r="J88" s="20">
        <f t="shared" si="70"/>
        <v>310.47225010667722</v>
      </c>
    </row>
    <row r="89" spans="1:10" ht="31.5" customHeight="1">
      <c r="A89" s="41" t="s">
        <v>100</v>
      </c>
      <c r="B89" s="22"/>
      <c r="C89" s="51" t="s">
        <v>146</v>
      </c>
      <c r="D89" s="12">
        <v>625195</v>
      </c>
      <c r="E89" s="12">
        <v>625195</v>
      </c>
      <c r="F89" s="12">
        <v>324909</v>
      </c>
      <c r="G89" s="12">
        <v>324909</v>
      </c>
      <c r="H89" s="12">
        <v>1010279.95</v>
      </c>
      <c r="I89" s="20">
        <f t="shared" si="65"/>
        <v>161.59437455513878</v>
      </c>
      <c r="J89" s="20">
        <f t="shared" si="70"/>
        <v>310.94243311204059</v>
      </c>
    </row>
    <row r="90" spans="1:10" ht="31.5" customHeight="1">
      <c r="A90" s="41" t="s">
        <v>101</v>
      </c>
      <c r="B90" s="22"/>
      <c r="C90" s="51" t="s">
        <v>74</v>
      </c>
      <c r="D90" s="12">
        <v>360</v>
      </c>
      <c r="E90" s="12">
        <v>360</v>
      </c>
      <c r="F90" s="12">
        <v>240</v>
      </c>
      <c r="G90" s="12">
        <v>240</v>
      </c>
      <c r="H90" s="12">
        <v>360.3</v>
      </c>
      <c r="I90" s="20">
        <f t="shared" si="65"/>
        <v>100.08333333333334</v>
      </c>
      <c r="J90" s="20">
        <f t="shared" si="70"/>
        <v>150.125</v>
      </c>
    </row>
    <row r="91" spans="1:10" ht="24.75" customHeight="1">
      <c r="A91" s="41" t="s">
        <v>102</v>
      </c>
      <c r="B91" s="22"/>
      <c r="C91" s="51" t="s">
        <v>214</v>
      </c>
      <c r="D91" s="12">
        <v>783</v>
      </c>
      <c r="E91" s="12">
        <v>783</v>
      </c>
      <c r="F91" s="12">
        <v>315</v>
      </c>
      <c r="G91" s="12">
        <v>315</v>
      </c>
      <c r="H91" s="12">
        <v>489</v>
      </c>
      <c r="I91" s="20">
        <f t="shared" si="65"/>
        <v>62.452107279693493</v>
      </c>
      <c r="J91" s="20">
        <f t="shared" si="70"/>
        <v>155.23809523809524</v>
      </c>
    </row>
    <row r="92" spans="1:10" ht="30" customHeight="1">
      <c r="A92" s="41" t="s">
        <v>103</v>
      </c>
      <c r="B92" s="22"/>
      <c r="C92" s="51" t="s">
        <v>40</v>
      </c>
      <c r="D92" s="12">
        <v>750</v>
      </c>
      <c r="E92" s="12">
        <v>750</v>
      </c>
      <c r="F92" s="12">
        <v>285</v>
      </c>
      <c r="G92" s="12">
        <v>285</v>
      </c>
      <c r="H92" s="12">
        <v>153</v>
      </c>
      <c r="I92" s="20">
        <f t="shared" si="65"/>
        <v>20.399999999999999</v>
      </c>
      <c r="J92" s="20">
        <f t="shared" si="70"/>
        <v>53.684210526315788</v>
      </c>
    </row>
    <row r="93" spans="1:10" ht="33.75" customHeight="1">
      <c r="A93" s="41" t="s">
        <v>104</v>
      </c>
      <c r="B93" s="22"/>
      <c r="C93" s="51" t="s">
        <v>35</v>
      </c>
      <c r="D93" s="12"/>
      <c r="E93" s="12"/>
      <c r="F93" s="12"/>
      <c r="G93" s="12"/>
      <c r="H93" s="12">
        <v>18</v>
      </c>
      <c r="I93" s="20" t="str">
        <f t="shared" si="65"/>
        <v/>
      </c>
      <c r="J93" s="20" t="str">
        <f t="shared" si="70"/>
        <v/>
      </c>
    </row>
    <row r="94" spans="1:10" ht="27.75" customHeight="1">
      <c r="A94" s="41"/>
      <c r="B94" s="22"/>
      <c r="C94" s="57" t="s">
        <v>105</v>
      </c>
      <c r="D94" s="66"/>
      <c r="E94" s="66"/>
      <c r="F94" s="66"/>
      <c r="G94" s="66"/>
      <c r="H94" s="12">
        <v>60</v>
      </c>
      <c r="I94" s="20">
        <v>0</v>
      </c>
      <c r="J94" s="20" t="str">
        <f t="shared" si="70"/>
        <v/>
      </c>
    </row>
    <row r="95" spans="1:10" ht="34.5" customHeight="1">
      <c r="A95" s="41">
        <v>10.3</v>
      </c>
      <c r="B95" s="22" t="s">
        <v>106</v>
      </c>
      <c r="C95" s="22" t="s">
        <v>87</v>
      </c>
      <c r="D95" s="12">
        <v>750</v>
      </c>
      <c r="E95" s="12">
        <v>750</v>
      </c>
      <c r="F95" s="12">
        <v>360</v>
      </c>
      <c r="G95" s="12">
        <v>360</v>
      </c>
      <c r="H95" s="12">
        <v>450</v>
      </c>
      <c r="I95" s="20">
        <f t="shared" si="65"/>
        <v>60</v>
      </c>
      <c r="J95" s="20">
        <f t="shared" si="70"/>
        <v>125</v>
      </c>
    </row>
    <row r="96" spans="1:10" ht="100.5" customHeight="1">
      <c r="A96" s="41">
        <v>10.4</v>
      </c>
      <c r="B96" s="22" t="s">
        <v>107</v>
      </c>
      <c r="C96" s="54" t="s">
        <v>213</v>
      </c>
      <c r="D96" s="12">
        <v>16800000</v>
      </c>
      <c r="E96" s="12">
        <v>16800000</v>
      </c>
      <c r="F96" s="12">
        <v>8000000</v>
      </c>
      <c r="G96" s="12">
        <v>8000000</v>
      </c>
      <c r="H96" s="12">
        <v>7340789.1260000002</v>
      </c>
      <c r="I96" s="20">
        <f t="shared" si="65"/>
        <v>43.695173369047616</v>
      </c>
      <c r="J96" s="20">
        <f t="shared" si="70"/>
        <v>91.759864074999996</v>
      </c>
    </row>
    <row r="97" spans="1:10" ht="70.5" customHeight="1">
      <c r="A97" s="41">
        <v>10.5</v>
      </c>
      <c r="B97" s="22" t="s">
        <v>108</v>
      </c>
      <c r="C97" s="53" t="s">
        <v>19</v>
      </c>
      <c r="D97" s="12">
        <v>100000</v>
      </c>
      <c r="E97" s="12">
        <v>100000</v>
      </c>
      <c r="F97" s="12">
        <v>50000</v>
      </c>
      <c r="G97" s="12">
        <v>50000</v>
      </c>
      <c r="H97" s="12">
        <v>56353.125999999997</v>
      </c>
      <c r="I97" s="20">
        <f t="shared" si="65"/>
        <v>56.353125999999996</v>
      </c>
      <c r="J97" s="20">
        <f t="shared" si="70"/>
        <v>112.70625199999999</v>
      </c>
    </row>
    <row r="98" spans="1:10" ht="93.75" customHeight="1">
      <c r="A98" s="40">
        <v>10.6</v>
      </c>
      <c r="B98" s="22" t="s">
        <v>109</v>
      </c>
      <c r="C98" s="22"/>
      <c r="D98" s="12">
        <f t="shared" ref="D98:E98" si="78">D99+D100</f>
        <v>392300</v>
      </c>
      <c r="E98" s="12">
        <f t="shared" si="78"/>
        <v>392300</v>
      </c>
      <c r="F98" s="12">
        <f>F99+F100</f>
        <v>182200</v>
      </c>
      <c r="G98" s="12">
        <f>G99+G100</f>
        <v>182200</v>
      </c>
      <c r="H98" s="12">
        <f t="shared" ref="H98" si="79">H99+H100</f>
        <v>187347.788</v>
      </c>
      <c r="I98" s="20">
        <f t="shared" si="65"/>
        <v>47.756254906958958</v>
      </c>
      <c r="J98" s="20">
        <f t="shared" si="70"/>
        <v>102.82535016465421</v>
      </c>
    </row>
    <row r="99" spans="1:10" ht="34.5" customHeight="1">
      <c r="A99" s="41" t="s">
        <v>110</v>
      </c>
      <c r="B99" s="22"/>
      <c r="C99" s="51" t="s">
        <v>42</v>
      </c>
      <c r="D99" s="12">
        <v>130500</v>
      </c>
      <c r="E99" s="12">
        <v>130500</v>
      </c>
      <c r="F99" s="12">
        <v>62500</v>
      </c>
      <c r="G99" s="12">
        <v>62500</v>
      </c>
      <c r="H99" s="12">
        <v>77277.187999999995</v>
      </c>
      <c r="I99" s="20">
        <f t="shared" si="65"/>
        <v>59.216236015325663</v>
      </c>
      <c r="J99" s="20">
        <f t="shared" si="70"/>
        <v>123.6435008</v>
      </c>
    </row>
    <row r="100" spans="1:10" ht="35.25" customHeight="1">
      <c r="A100" s="41" t="s">
        <v>111</v>
      </c>
      <c r="B100" s="25"/>
      <c r="C100" s="53" t="s">
        <v>19</v>
      </c>
      <c r="D100" s="12">
        <v>261800</v>
      </c>
      <c r="E100" s="12">
        <v>261800</v>
      </c>
      <c r="F100" s="12">
        <v>119700</v>
      </c>
      <c r="G100" s="12">
        <v>119700</v>
      </c>
      <c r="H100" s="12">
        <v>110070.6</v>
      </c>
      <c r="I100" s="20">
        <f t="shared" si="65"/>
        <v>42.043773873185643</v>
      </c>
      <c r="J100" s="20">
        <f t="shared" si="70"/>
        <v>91.95538847117794</v>
      </c>
    </row>
    <row r="101" spans="1:10" ht="100.5" customHeight="1">
      <c r="A101" s="40">
        <v>10.7</v>
      </c>
      <c r="B101" s="22" t="s">
        <v>112</v>
      </c>
      <c r="C101" s="22" t="s">
        <v>19</v>
      </c>
      <c r="D101" s="12">
        <v>52608</v>
      </c>
      <c r="E101" s="12">
        <v>52608</v>
      </c>
      <c r="F101" s="12">
        <v>25233</v>
      </c>
      <c r="G101" s="12">
        <v>25233</v>
      </c>
      <c r="H101" s="12">
        <v>35451.910000000003</v>
      </c>
      <c r="I101" s="20">
        <f t="shared" si="65"/>
        <v>67.388819190997566</v>
      </c>
      <c r="J101" s="20">
        <f t="shared" si="70"/>
        <v>140.49819680577022</v>
      </c>
    </row>
    <row r="102" spans="1:10" ht="26.25" customHeight="1">
      <c r="A102" s="40">
        <v>10.8</v>
      </c>
      <c r="B102" s="22" t="s">
        <v>114</v>
      </c>
      <c r="C102" s="75" t="s">
        <v>79</v>
      </c>
      <c r="D102" s="12">
        <v>5040</v>
      </c>
      <c r="E102" s="12">
        <v>5040</v>
      </c>
      <c r="F102" s="12">
        <v>2540</v>
      </c>
      <c r="G102" s="12">
        <v>2540</v>
      </c>
      <c r="H102" s="12">
        <v>0</v>
      </c>
      <c r="I102" s="20">
        <f t="shared" si="65"/>
        <v>0</v>
      </c>
      <c r="J102" s="20">
        <f t="shared" si="70"/>
        <v>0</v>
      </c>
    </row>
    <row r="103" spans="1:10" ht="50.25" customHeight="1">
      <c r="A103" s="40">
        <v>10.9</v>
      </c>
      <c r="B103" s="22" t="s">
        <v>115</v>
      </c>
      <c r="C103" s="76"/>
      <c r="D103" s="12">
        <v>15200</v>
      </c>
      <c r="E103" s="12">
        <v>15200</v>
      </c>
      <c r="F103" s="12">
        <v>7500</v>
      </c>
      <c r="G103" s="12">
        <v>7500</v>
      </c>
      <c r="H103" s="12">
        <v>14787.706</v>
      </c>
      <c r="I103" s="20">
        <f t="shared" si="65"/>
        <v>97.28753947368422</v>
      </c>
      <c r="J103" s="20">
        <f t="shared" si="70"/>
        <v>197.16941333333332</v>
      </c>
    </row>
    <row r="104" spans="1:10" ht="62.25" customHeight="1">
      <c r="A104" s="42">
        <v>10.1</v>
      </c>
      <c r="B104" s="22" t="s">
        <v>116</v>
      </c>
      <c r="C104" s="76"/>
      <c r="D104" s="12">
        <v>3200</v>
      </c>
      <c r="E104" s="12">
        <v>3200</v>
      </c>
      <c r="F104" s="12">
        <v>2000</v>
      </c>
      <c r="G104" s="12">
        <v>2000</v>
      </c>
      <c r="H104" s="12">
        <v>200</v>
      </c>
      <c r="I104" s="20">
        <f t="shared" si="65"/>
        <v>6.25</v>
      </c>
      <c r="J104" s="20">
        <f t="shared" si="70"/>
        <v>10</v>
      </c>
    </row>
    <row r="105" spans="1:10" ht="62.25" customHeight="1">
      <c r="A105" s="42">
        <v>10.11</v>
      </c>
      <c r="B105" s="22" t="s">
        <v>117</v>
      </c>
      <c r="C105" s="76"/>
      <c r="D105" s="12">
        <v>7600</v>
      </c>
      <c r="E105" s="12">
        <v>7600</v>
      </c>
      <c r="F105" s="12">
        <v>7200</v>
      </c>
      <c r="G105" s="12">
        <v>7200</v>
      </c>
      <c r="H105" s="12">
        <v>3405</v>
      </c>
      <c r="I105" s="20">
        <f t="shared" si="65"/>
        <v>44.802631578947363</v>
      </c>
      <c r="J105" s="20">
        <f t="shared" si="70"/>
        <v>47.291666666666664</v>
      </c>
    </row>
    <row r="106" spans="1:10" ht="65.25" customHeight="1">
      <c r="A106" s="42">
        <v>10.119999999999999</v>
      </c>
      <c r="B106" s="25" t="s">
        <v>118</v>
      </c>
      <c r="C106" s="77"/>
      <c r="D106" s="12">
        <v>4500</v>
      </c>
      <c r="E106" s="12">
        <v>4500</v>
      </c>
      <c r="F106" s="12">
        <v>3500</v>
      </c>
      <c r="G106" s="12">
        <v>3500</v>
      </c>
      <c r="H106" s="12">
        <v>6056.1</v>
      </c>
      <c r="I106" s="20">
        <f t="shared" si="65"/>
        <v>134.58000000000001</v>
      </c>
      <c r="J106" s="20">
        <f t="shared" si="70"/>
        <v>173.03142857142859</v>
      </c>
    </row>
    <row r="107" spans="1:10" ht="40.5" customHeight="1">
      <c r="A107" s="42">
        <v>10.130000000000001</v>
      </c>
      <c r="B107" s="48" t="s">
        <v>119</v>
      </c>
      <c r="C107" s="51" t="s">
        <v>177</v>
      </c>
      <c r="D107" s="12">
        <v>600</v>
      </c>
      <c r="E107" s="12">
        <v>600</v>
      </c>
      <c r="F107" s="12">
        <v>0</v>
      </c>
      <c r="G107" s="12">
        <v>0</v>
      </c>
      <c r="H107" s="12">
        <v>1151</v>
      </c>
      <c r="I107" s="20">
        <f t="shared" si="65"/>
        <v>191.83333333333331</v>
      </c>
      <c r="J107" s="20" t="str">
        <f t="shared" si="70"/>
        <v/>
      </c>
    </row>
    <row r="108" spans="1:10" ht="36" customHeight="1">
      <c r="A108" s="42">
        <v>10.14</v>
      </c>
      <c r="B108" s="25" t="s">
        <v>120</v>
      </c>
      <c r="C108" s="51" t="s">
        <v>214</v>
      </c>
      <c r="D108" s="12">
        <v>1530</v>
      </c>
      <c r="E108" s="12">
        <v>1530</v>
      </c>
      <c r="F108" s="12">
        <v>630</v>
      </c>
      <c r="G108" s="12">
        <v>630</v>
      </c>
      <c r="H108" s="12">
        <v>333</v>
      </c>
      <c r="I108" s="20">
        <f t="shared" si="65"/>
        <v>21.764705882352942</v>
      </c>
      <c r="J108" s="20">
        <f t="shared" si="70"/>
        <v>52.857142857142861</v>
      </c>
    </row>
    <row r="109" spans="1:10" ht="36.75" customHeight="1">
      <c r="A109" s="42">
        <v>10.15</v>
      </c>
      <c r="B109" s="25" t="s">
        <v>121</v>
      </c>
      <c r="C109" s="51" t="s">
        <v>16</v>
      </c>
      <c r="D109" s="12">
        <v>10770</v>
      </c>
      <c r="E109" s="12">
        <v>10770</v>
      </c>
      <c r="F109" s="12">
        <v>5370</v>
      </c>
      <c r="G109" s="12">
        <v>5370</v>
      </c>
      <c r="H109" s="12">
        <v>4497.4000000000005</v>
      </c>
      <c r="I109" s="20">
        <f t="shared" si="65"/>
        <v>41.7585886722377</v>
      </c>
      <c r="J109" s="20">
        <f t="shared" si="70"/>
        <v>83.750465549348235</v>
      </c>
    </row>
    <row r="110" spans="1:10" ht="40.5">
      <c r="A110" s="42">
        <v>10.16</v>
      </c>
      <c r="B110" s="25" t="s">
        <v>122</v>
      </c>
      <c r="C110" s="1" t="s">
        <v>27</v>
      </c>
      <c r="D110" s="12">
        <v>48075.4</v>
      </c>
      <c r="E110" s="12">
        <v>48075.4</v>
      </c>
      <c r="F110" s="12">
        <v>24037.7</v>
      </c>
      <c r="G110" s="12">
        <v>24037.7</v>
      </c>
      <c r="H110" s="12">
        <v>21705.9</v>
      </c>
      <c r="I110" s="20">
        <f t="shared" si="65"/>
        <v>45.149702342570215</v>
      </c>
      <c r="J110" s="20">
        <f t="shared" si="70"/>
        <v>90.299404685140431</v>
      </c>
    </row>
    <row r="111" spans="1:10" ht="67.5">
      <c r="A111" s="42">
        <v>10.17</v>
      </c>
      <c r="B111" s="25" t="s">
        <v>216</v>
      </c>
      <c r="C111" s="78"/>
      <c r="D111" s="12">
        <v>1222500</v>
      </c>
      <c r="E111" s="12">
        <v>1222500</v>
      </c>
      <c r="F111" s="12">
        <v>465000</v>
      </c>
      <c r="G111" s="12">
        <v>465000</v>
      </c>
      <c r="H111" s="12">
        <v>516834.85000000003</v>
      </c>
      <c r="I111" s="20">
        <f t="shared" si="65"/>
        <v>42.276879345603277</v>
      </c>
      <c r="J111" s="20">
        <f t="shared" si="70"/>
        <v>111.14727956989248</v>
      </c>
    </row>
    <row r="112" spans="1:10" ht="32.25" customHeight="1">
      <c r="A112" s="42">
        <v>10.18</v>
      </c>
      <c r="B112" s="25" t="s">
        <v>123</v>
      </c>
      <c r="C112" s="74"/>
      <c r="D112" s="12">
        <v>540</v>
      </c>
      <c r="E112" s="12">
        <v>540</v>
      </c>
      <c r="F112" s="12">
        <v>240</v>
      </c>
      <c r="G112" s="12">
        <v>240</v>
      </c>
      <c r="H112" s="12">
        <v>2422.54</v>
      </c>
      <c r="I112" s="20">
        <f t="shared" ref="I112" si="80">IF(E112&lt;&gt;0,H112/E112*100,"")</f>
        <v>448.6185185185185</v>
      </c>
      <c r="J112" s="20">
        <f t="shared" ref="J112" si="81">IF(G112&lt;&gt;0,H112/G112*100,"")</f>
        <v>1009.3916666666667</v>
      </c>
    </row>
    <row r="113" spans="1:10" ht="42.75" customHeight="1">
      <c r="A113" s="42">
        <v>10.19</v>
      </c>
      <c r="B113" s="25" t="s">
        <v>124</v>
      </c>
      <c r="C113" s="1" t="s">
        <v>19</v>
      </c>
      <c r="D113" s="12">
        <v>1500</v>
      </c>
      <c r="E113" s="12">
        <v>1500</v>
      </c>
      <c r="F113" s="12">
        <v>0</v>
      </c>
      <c r="G113" s="12">
        <v>0</v>
      </c>
      <c r="H113" s="12">
        <v>0</v>
      </c>
      <c r="I113" s="20">
        <f t="shared" si="65"/>
        <v>0</v>
      </c>
      <c r="J113" s="20" t="str">
        <f t="shared" si="70"/>
        <v/>
      </c>
    </row>
    <row r="114" spans="1:10" ht="58.5" customHeight="1">
      <c r="A114" s="42"/>
      <c r="B114" s="22" t="s">
        <v>125</v>
      </c>
      <c r="C114" s="78"/>
      <c r="D114" s="12"/>
      <c r="E114" s="12"/>
      <c r="F114" s="12"/>
      <c r="G114" s="12"/>
      <c r="H114" s="12">
        <v>3606.32</v>
      </c>
      <c r="I114" s="20" t="str">
        <f t="shared" si="65"/>
        <v/>
      </c>
      <c r="J114" s="20" t="str">
        <f t="shared" si="70"/>
        <v/>
      </c>
    </row>
    <row r="115" spans="1:10" ht="29.25" customHeight="1">
      <c r="A115" s="42"/>
      <c r="B115" s="22" t="s">
        <v>126</v>
      </c>
      <c r="C115" s="78"/>
      <c r="D115" s="12"/>
      <c r="E115" s="12"/>
      <c r="F115" s="12"/>
      <c r="G115" s="12"/>
      <c r="H115" s="12">
        <v>70</v>
      </c>
      <c r="I115" s="20" t="str">
        <f t="shared" si="65"/>
        <v/>
      </c>
      <c r="J115" s="20" t="str">
        <f t="shared" si="70"/>
        <v/>
      </c>
    </row>
    <row r="116" spans="1:10" ht="29.25" customHeight="1">
      <c r="A116" s="42">
        <v>10.199999999999999</v>
      </c>
      <c r="B116" s="22" t="s">
        <v>127</v>
      </c>
      <c r="C116" s="78"/>
      <c r="D116" s="12">
        <v>2240</v>
      </c>
      <c r="E116" s="12">
        <v>2240</v>
      </c>
      <c r="F116" s="12">
        <v>0</v>
      </c>
      <c r="G116" s="12">
        <v>0</v>
      </c>
      <c r="H116" s="12">
        <v>1580</v>
      </c>
      <c r="I116" s="20">
        <f t="shared" si="65"/>
        <v>70.535714285714292</v>
      </c>
      <c r="J116" s="20" t="str">
        <f t="shared" si="70"/>
        <v/>
      </c>
    </row>
    <row r="117" spans="1:10" ht="60" customHeight="1">
      <c r="A117" s="42"/>
      <c r="B117" s="22" t="s">
        <v>207</v>
      </c>
      <c r="C117" s="51" t="s">
        <v>79</v>
      </c>
      <c r="D117" s="12"/>
      <c r="E117" s="12"/>
      <c r="F117" s="12"/>
      <c r="G117" s="12"/>
      <c r="H117" s="12">
        <v>890</v>
      </c>
      <c r="I117" s="20" t="str">
        <f t="shared" si="65"/>
        <v/>
      </c>
      <c r="J117" s="20" t="str">
        <f t="shared" si="70"/>
        <v/>
      </c>
    </row>
    <row r="118" spans="1:10" ht="44.25" customHeight="1">
      <c r="A118" s="42">
        <v>10.210000000000001</v>
      </c>
      <c r="B118" s="22" t="s">
        <v>128</v>
      </c>
      <c r="C118" s="22"/>
      <c r="D118" s="12">
        <f>SUM(D119:D123)</f>
        <v>1749730</v>
      </c>
      <c r="E118" s="12">
        <f t="shared" ref="E118:H118" si="82">SUM(E119:E123)</f>
        <v>1749730</v>
      </c>
      <c r="F118" s="12">
        <f t="shared" si="82"/>
        <v>732690</v>
      </c>
      <c r="G118" s="12">
        <f t="shared" si="82"/>
        <v>732690</v>
      </c>
      <c r="H118" s="12">
        <f t="shared" si="82"/>
        <v>1276218.6000000001</v>
      </c>
      <c r="I118" s="20">
        <f t="shared" si="65"/>
        <v>72.938030438982011</v>
      </c>
      <c r="J118" s="20">
        <f t="shared" si="70"/>
        <v>174.18261474839292</v>
      </c>
    </row>
    <row r="119" spans="1:10" ht="45" customHeight="1">
      <c r="A119" s="31"/>
      <c r="B119" s="31"/>
      <c r="C119" s="58" t="s">
        <v>35</v>
      </c>
      <c r="D119" s="12">
        <v>1739330</v>
      </c>
      <c r="E119" s="12">
        <v>1739330</v>
      </c>
      <c r="F119" s="12">
        <v>731290</v>
      </c>
      <c r="G119" s="12">
        <v>731290</v>
      </c>
      <c r="H119" s="12">
        <v>1259935.8900000001</v>
      </c>
      <c r="I119" s="20">
        <f t="shared" si="65"/>
        <v>72.43800141433772</v>
      </c>
      <c r="J119" s="20">
        <f t="shared" si="70"/>
        <v>172.28950074525841</v>
      </c>
    </row>
    <row r="120" spans="1:10" ht="45" customHeight="1">
      <c r="A120" s="31"/>
      <c r="B120" s="31"/>
      <c r="C120" s="51" t="s">
        <v>91</v>
      </c>
      <c r="D120" s="66"/>
      <c r="E120" s="66"/>
      <c r="F120" s="66"/>
      <c r="G120" s="66"/>
      <c r="H120" s="12">
        <v>3400</v>
      </c>
      <c r="I120" s="20" t="str">
        <f t="shared" ref="I120:I123" si="83">IF(E120&lt;&gt;0,H120/E120*100,"")</f>
        <v/>
      </c>
      <c r="J120" s="20" t="str">
        <f t="shared" ref="J120:J123" si="84">IF(G120&lt;&gt;0,H120/G120*100,"")</f>
        <v/>
      </c>
    </row>
    <row r="121" spans="1:10" ht="66.75" customHeight="1">
      <c r="A121" s="31"/>
      <c r="B121" s="31"/>
      <c r="C121" s="54" t="s">
        <v>38</v>
      </c>
      <c r="D121" s="66"/>
      <c r="E121" s="66"/>
      <c r="F121" s="66"/>
      <c r="G121" s="66"/>
      <c r="H121" s="12">
        <v>7650</v>
      </c>
      <c r="I121" s="20" t="str">
        <f t="shared" si="83"/>
        <v/>
      </c>
      <c r="J121" s="20" t="str">
        <f t="shared" si="84"/>
        <v/>
      </c>
    </row>
    <row r="122" spans="1:10" ht="82.5" customHeight="1">
      <c r="A122" s="31"/>
      <c r="B122" s="22" t="s">
        <v>224</v>
      </c>
      <c r="C122" s="54" t="s">
        <v>35</v>
      </c>
      <c r="D122" s="66"/>
      <c r="E122" s="66"/>
      <c r="F122" s="66"/>
      <c r="G122" s="66"/>
      <c r="H122" s="12">
        <v>3027.71</v>
      </c>
      <c r="I122" s="20" t="str">
        <f t="shared" si="83"/>
        <v/>
      </c>
      <c r="J122" s="20" t="str">
        <f t="shared" si="84"/>
        <v/>
      </c>
    </row>
    <row r="123" spans="1:10" ht="66.75" customHeight="1">
      <c r="A123" s="31"/>
      <c r="B123" s="22" t="s">
        <v>128</v>
      </c>
      <c r="C123" s="54" t="s">
        <v>218</v>
      </c>
      <c r="D123" s="66">
        <v>10400</v>
      </c>
      <c r="E123" s="66">
        <v>10400</v>
      </c>
      <c r="F123" s="66">
        <v>1400</v>
      </c>
      <c r="G123" s="66">
        <v>1400</v>
      </c>
      <c r="H123" s="12">
        <v>2205</v>
      </c>
      <c r="I123" s="20">
        <f t="shared" si="83"/>
        <v>21.201923076923077</v>
      </c>
      <c r="J123" s="20">
        <f t="shared" si="84"/>
        <v>157.5</v>
      </c>
    </row>
    <row r="124" spans="1:10" ht="91.5" customHeight="1">
      <c r="A124" s="42">
        <v>10.220000000000001</v>
      </c>
      <c r="B124" s="30" t="s">
        <v>217</v>
      </c>
      <c r="C124" s="51" t="s">
        <v>213</v>
      </c>
      <c r="D124" s="12">
        <v>59930</v>
      </c>
      <c r="E124" s="12">
        <v>59930</v>
      </c>
      <c r="F124" s="12">
        <v>33354</v>
      </c>
      <c r="G124" s="12">
        <v>33354</v>
      </c>
      <c r="H124" s="12">
        <v>53803.68</v>
      </c>
      <c r="I124" s="20">
        <f t="shared" si="65"/>
        <v>89.777540463874516</v>
      </c>
      <c r="J124" s="20">
        <f t="shared" si="70"/>
        <v>161.31102716315883</v>
      </c>
    </row>
    <row r="125" spans="1:10" ht="63.75" customHeight="1">
      <c r="A125" s="42"/>
      <c r="B125" s="30" t="s">
        <v>130</v>
      </c>
      <c r="C125" s="51" t="s">
        <v>129</v>
      </c>
      <c r="D125" s="12"/>
      <c r="E125" s="12"/>
      <c r="F125" s="12"/>
      <c r="G125" s="12"/>
      <c r="H125" s="12">
        <v>34185</v>
      </c>
      <c r="I125" s="20" t="str">
        <f t="shared" ref="I125" si="85">IF(E125&lt;&gt;0,H125/E125*100,"")</f>
        <v/>
      </c>
      <c r="J125" s="20" t="str">
        <f t="shared" ref="J125" si="86">IF(G125&lt;&gt;0,H125/G125*100,"")</f>
        <v/>
      </c>
    </row>
    <row r="126" spans="1:10" ht="93" customHeight="1">
      <c r="A126" s="43"/>
      <c r="B126" s="25" t="s">
        <v>113</v>
      </c>
      <c r="C126" s="54" t="s">
        <v>35</v>
      </c>
      <c r="D126" s="12"/>
      <c r="E126" s="12"/>
      <c r="F126" s="12"/>
      <c r="G126" s="12"/>
      <c r="H126" s="12">
        <v>3150</v>
      </c>
      <c r="I126" s="20" t="str">
        <f t="shared" ref="I126" si="87">IF(E126&lt;&gt;0,H126/E126*100,"")</f>
        <v/>
      </c>
      <c r="J126" s="20" t="str">
        <f t="shared" ref="J126" si="88">IF(G126&lt;&gt;0,H126/G126*100,"")</f>
        <v/>
      </c>
    </row>
    <row r="127" spans="1:10" ht="19.5" customHeight="1">
      <c r="A127" s="44" t="s">
        <v>206</v>
      </c>
      <c r="B127" s="32"/>
      <c r="C127" s="59"/>
      <c r="D127" s="13">
        <f>D129+D139+D142+D144+D175+D190+D208</f>
        <v>98276356.399999991</v>
      </c>
      <c r="E127" s="13">
        <f>E129+E139+E142+E144+E175+E190+E208</f>
        <v>105430184.12</v>
      </c>
      <c r="F127" s="13">
        <f>F129+F139+F142+F144+F175+F190+F208</f>
        <v>45152040.499999993</v>
      </c>
      <c r="G127" s="13">
        <f>G129+G139+G142+G144+G175+G190+G208</f>
        <v>52273380.82</v>
      </c>
      <c r="H127" s="13">
        <f>H129+H139+H142+H144+H175+H190+H208</f>
        <v>66688458.060000002</v>
      </c>
      <c r="I127" s="70">
        <f t="shared" ref="I127:I188" si="89">IF(E127&lt;&gt;0,H127/E127*100,"")</f>
        <v>63.253667454564621</v>
      </c>
      <c r="J127" s="70">
        <f t="shared" si="70"/>
        <v>127.57632472565221</v>
      </c>
    </row>
    <row r="128" spans="1:10">
      <c r="A128" s="45"/>
      <c r="B128" s="22" t="s">
        <v>13</v>
      </c>
      <c r="C128" s="60"/>
      <c r="D128" s="12"/>
      <c r="E128" s="12"/>
      <c r="F128" s="12"/>
      <c r="G128" s="12"/>
      <c r="H128" s="12"/>
      <c r="I128" s="20" t="str">
        <f t="shared" si="89"/>
        <v/>
      </c>
      <c r="J128" s="20" t="str">
        <f t="shared" si="70"/>
        <v/>
      </c>
    </row>
    <row r="129" spans="1:10" ht="37.5" customHeight="1">
      <c r="A129" s="33">
        <v>1</v>
      </c>
      <c r="B129" s="33" t="s">
        <v>143</v>
      </c>
      <c r="C129" s="33"/>
      <c r="D129" s="11">
        <f>SUM(D130:D138)</f>
        <v>8041855.7999999998</v>
      </c>
      <c r="E129" s="11">
        <f t="shared" ref="E129:H129" si="90">SUM(E130:E138)</f>
        <v>8041855.7999999998</v>
      </c>
      <c r="F129" s="11">
        <f t="shared" si="90"/>
        <v>4019211.8</v>
      </c>
      <c r="G129" s="11">
        <f t="shared" si="90"/>
        <v>4019211.8</v>
      </c>
      <c r="H129" s="11">
        <f t="shared" si="90"/>
        <v>635119.5</v>
      </c>
      <c r="I129" s="68">
        <f t="shared" si="89"/>
        <v>7.8976733206283054</v>
      </c>
      <c r="J129" s="68">
        <f t="shared" si="70"/>
        <v>15.80209084776274</v>
      </c>
    </row>
    <row r="130" spans="1:10" ht="75" customHeight="1">
      <c r="A130" s="34">
        <v>1.1000000000000001</v>
      </c>
      <c r="B130" s="34"/>
      <c r="C130" s="34" t="s">
        <v>144</v>
      </c>
      <c r="D130" s="12">
        <v>7174400</v>
      </c>
      <c r="E130" s="12">
        <v>7174400</v>
      </c>
      <c r="F130" s="12">
        <v>3587200</v>
      </c>
      <c r="G130" s="12">
        <v>3587200</v>
      </c>
      <c r="H130" s="12">
        <v>0</v>
      </c>
      <c r="I130" s="71">
        <f t="shared" si="89"/>
        <v>0</v>
      </c>
      <c r="J130" s="71">
        <f t="shared" ref="J130:J191" si="91">IF(G130&lt;&gt;0,H130/G130*100,"")</f>
        <v>0</v>
      </c>
    </row>
    <row r="131" spans="1:10" ht="90" customHeight="1">
      <c r="A131" s="34">
        <v>1.2</v>
      </c>
      <c r="B131" s="34"/>
      <c r="C131" s="34" t="s">
        <v>145</v>
      </c>
      <c r="D131" s="12">
        <v>751241.2</v>
      </c>
      <c r="E131" s="12">
        <v>751241.2</v>
      </c>
      <c r="F131" s="12">
        <v>375620.6</v>
      </c>
      <c r="G131" s="12">
        <v>375620.6</v>
      </c>
      <c r="H131" s="12">
        <v>579114.72</v>
      </c>
      <c r="I131" s="71">
        <f t="shared" si="89"/>
        <v>77.087720960990964</v>
      </c>
      <c r="J131" s="71">
        <f t="shared" si="91"/>
        <v>154.17544192198193</v>
      </c>
    </row>
    <row r="132" spans="1:10" ht="35.25" customHeight="1">
      <c r="A132" s="34">
        <v>1.3</v>
      </c>
      <c r="B132" s="34"/>
      <c r="C132" s="34" t="s">
        <v>146</v>
      </c>
      <c r="D132" s="12">
        <v>17466</v>
      </c>
      <c r="E132" s="12">
        <v>17466</v>
      </c>
      <c r="F132" s="12">
        <v>7016.9</v>
      </c>
      <c r="G132" s="12">
        <v>7016.9</v>
      </c>
      <c r="H132" s="12">
        <v>6683.27</v>
      </c>
      <c r="I132" s="71">
        <f t="shared" si="89"/>
        <v>38.264456658651099</v>
      </c>
      <c r="J132" s="71">
        <f t="shared" si="91"/>
        <v>95.245336259601828</v>
      </c>
    </row>
    <row r="133" spans="1:10" ht="35.25" customHeight="1">
      <c r="A133" s="34">
        <v>1.4</v>
      </c>
      <c r="B133" s="34"/>
      <c r="C133" s="34" t="s">
        <v>147</v>
      </c>
      <c r="D133" s="12">
        <v>26728.799999999999</v>
      </c>
      <c r="E133" s="12">
        <v>26728.799999999999</v>
      </c>
      <c r="F133" s="12">
        <v>13364.4</v>
      </c>
      <c r="G133" s="12">
        <v>13364.4</v>
      </c>
      <c r="H133" s="12">
        <v>13463.49</v>
      </c>
      <c r="I133" s="71">
        <f t="shared" si="89"/>
        <v>50.370723713746969</v>
      </c>
      <c r="J133" s="71">
        <f t="shared" si="91"/>
        <v>100.74144742749394</v>
      </c>
    </row>
    <row r="134" spans="1:10" ht="33" customHeight="1">
      <c r="A134" s="34">
        <v>1.5</v>
      </c>
      <c r="B134" s="34"/>
      <c r="C134" s="34" t="s">
        <v>35</v>
      </c>
      <c r="D134" s="12">
        <v>4095.8</v>
      </c>
      <c r="E134" s="12">
        <v>4095.8</v>
      </c>
      <c r="F134" s="12">
        <v>2047.9</v>
      </c>
      <c r="G134" s="12">
        <v>2047.9</v>
      </c>
      <c r="H134" s="12">
        <v>2192.5700000000002</v>
      </c>
      <c r="I134" s="71">
        <f t="shared" si="89"/>
        <v>53.532154890375509</v>
      </c>
      <c r="J134" s="71">
        <f t="shared" si="91"/>
        <v>107.06430978075102</v>
      </c>
    </row>
    <row r="135" spans="1:10" ht="96.75" customHeight="1">
      <c r="A135" s="34">
        <v>1.6</v>
      </c>
      <c r="B135" s="34" t="s">
        <v>148</v>
      </c>
      <c r="C135" s="34" t="s">
        <v>145</v>
      </c>
      <c r="D135" s="12">
        <v>67924</v>
      </c>
      <c r="E135" s="12">
        <v>67924</v>
      </c>
      <c r="F135" s="12">
        <v>33962</v>
      </c>
      <c r="G135" s="12">
        <v>33962</v>
      </c>
      <c r="H135" s="12">
        <v>33116.28</v>
      </c>
      <c r="I135" s="71">
        <f t="shared" si="89"/>
        <v>48.75490253813085</v>
      </c>
      <c r="J135" s="71">
        <f t="shared" si="91"/>
        <v>97.509805076261699</v>
      </c>
    </row>
    <row r="136" spans="1:10" ht="60.75" customHeight="1">
      <c r="A136" s="34"/>
      <c r="B136" s="34"/>
      <c r="C136" s="34" t="s">
        <v>149</v>
      </c>
      <c r="D136" s="66">
        <v>0</v>
      </c>
      <c r="E136" s="66">
        <v>0</v>
      </c>
      <c r="F136" s="66">
        <v>0</v>
      </c>
      <c r="G136" s="66">
        <v>0</v>
      </c>
      <c r="H136" s="66">
        <v>265</v>
      </c>
      <c r="I136" s="71" t="str">
        <f t="shared" si="89"/>
        <v/>
      </c>
      <c r="J136" s="66" t="str">
        <f t="shared" si="91"/>
        <v/>
      </c>
    </row>
    <row r="137" spans="1:10" ht="45.75" customHeight="1">
      <c r="A137" s="34"/>
      <c r="B137" s="34"/>
      <c r="C137" s="34" t="s">
        <v>38</v>
      </c>
      <c r="D137" s="66">
        <v>0</v>
      </c>
      <c r="E137" s="66">
        <v>0</v>
      </c>
      <c r="F137" s="66">
        <v>0</v>
      </c>
      <c r="G137" s="66">
        <v>0</v>
      </c>
      <c r="H137" s="66">
        <v>60</v>
      </c>
      <c r="I137" s="71" t="str">
        <f t="shared" si="89"/>
        <v/>
      </c>
      <c r="J137" s="66" t="str">
        <f t="shared" si="91"/>
        <v/>
      </c>
    </row>
    <row r="138" spans="1:10" ht="45.75" customHeight="1">
      <c r="A138" s="34"/>
      <c r="B138" s="34"/>
      <c r="C138" s="34" t="s">
        <v>150</v>
      </c>
      <c r="D138" s="66">
        <v>0</v>
      </c>
      <c r="E138" s="66">
        <v>0</v>
      </c>
      <c r="F138" s="66">
        <v>0</v>
      </c>
      <c r="G138" s="66">
        <v>0</v>
      </c>
      <c r="H138" s="66">
        <v>224.17000000000002</v>
      </c>
      <c r="I138" s="71"/>
      <c r="J138" s="66"/>
    </row>
    <row r="139" spans="1:10" ht="26.25" customHeight="1">
      <c r="A139" s="33">
        <v>2</v>
      </c>
      <c r="B139" s="33" t="s">
        <v>151</v>
      </c>
      <c r="C139" s="33"/>
      <c r="D139" s="11">
        <f t="shared" ref="D139:E139" si="92">SUM(D140:D141)</f>
        <v>29928396</v>
      </c>
      <c r="E139" s="11">
        <f t="shared" si="92"/>
        <v>35477210</v>
      </c>
      <c r="F139" s="11">
        <f>SUM(F140:F141)</f>
        <v>11850962.4</v>
      </c>
      <c r="G139" s="11">
        <f t="shared" ref="G139:H139" si="93">SUM(G140:G141)</f>
        <v>17399776.399999999</v>
      </c>
      <c r="H139" s="11">
        <f t="shared" si="93"/>
        <v>30816223.100000001</v>
      </c>
      <c r="I139" s="68">
        <f t="shared" si="89"/>
        <v>86.862025226899192</v>
      </c>
      <c r="J139" s="68">
        <f t="shared" si="91"/>
        <v>177.10700638658784</v>
      </c>
    </row>
    <row r="140" spans="1:10" ht="67.5" customHeight="1">
      <c r="A140" s="34">
        <v>2.1</v>
      </c>
      <c r="B140" s="34" t="s">
        <v>152</v>
      </c>
      <c r="C140" s="34" t="s">
        <v>153</v>
      </c>
      <c r="D140" s="12">
        <v>23904796</v>
      </c>
      <c r="E140" s="12">
        <v>23904796</v>
      </c>
      <c r="F140" s="12">
        <v>11725962.4</v>
      </c>
      <c r="G140" s="12">
        <v>11725962.4</v>
      </c>
      <c r="H140" s="14">
        <v>16849233.120000001</v>
      </c>
      <c r="I140" s="71">
        <f t="shared" si="89"/>
        <v>70.484739213001447</v>
      </c>
      <c r="J140" s="71">
        <f t="shared" si="91"/>
        <v>143.69168640690847</v>
      </c>
    </row>
    <row r="141" spans="1:10" ht="42.75" customHeight="1">
      <c r="A141" s="34">
        <v>2.2000000000000002</v>
      </c>
      <c r="B141" s="34" t="s">
        <v>154</v>
      </c>
      <c r="C141" s="34" t="s">
        <v>155</v>
      </c>
      <c r="D141" s="12">
        <v>6023600</v>
      </c>
      <c r="E141" s="12">
        <v>11572414</v>
      </c>
      <c r="F141" s="12">
        <v>125000</v>
      </c>
      <c r="G141" s="12">
        <v>5673814</v>
      </c>
      <c r="H141" s="14">
        <v>13966989.98</v>
      </c>
      <c r="I141" s="71">
        <f t="shared" si="89"/>
        <v>120.6921043440029</v>
      </c>
      <c r="J141" s="71">
        <f t="shared" si="91"/>
        <v>246.1658062812775</v>
      </c>
    </row>
    <row r="142" spans="1:10" ht="39.75" customHeight="1">
      <c r="A142" s="33">
        <v>3</v>
      </c>
      <c r="B142" s="33" t="s">
        <v>156</v>
      </c>
      <c r="C142" s="33"/>
      <c r="D142" s="11">
        <f>D143</f>
        <v>10277878.699999999</v>
      </c>
      <c r="E142" s="11">
        <f t="shared" ref="E142:H142" si="94">E143</f>
        <v>10277878.699999999</v>
      </c>
      <c r="F142" s="11">
        <f t="shared" si="94"/>
        <v>5390862.5999999996</v>
      </c>
      <c r="G142" s="11">
        <f t="shared" si="94"/>
        <v>5390862.5999999996</v>
      </c>
      <c r="H142" s="11">
        <f t="shared" si="94"/>
        <v>5194887.79</v>
      </c>
      <c r="I142" s="68">
        <f t="shared" si="89"/>
        <v>50.544357854700117</v>
      </c>
      <c r="J142" s="68">
        <f t="shared" si="91"/>
        <v>96.364685495786901</v>
      </c>
    </row>
    <row r="143" spans="1:10" ht="39.75" customHeight="1">
      <c r="A143" s="34">
        <v>3.1</v>
      </c>
      <c r="B143" s="34" t="s">
        <v>157</v>
      </c>
      <c r="C143" s="34" t="s">
        <v>153</v>
      </c>
      <c r="D143" s="12">
        <v>10277878.699999999</v>
      </c>
      <c r="E143" s="12">
        <v>10277878.699999999</v>
      </c>
      <c r="F143" s="12">
        <v>5390862.5999999996</v>
      </c>
      <c r="G143" s="12">
        <v>5390862.5999999996</v>
      </c>
      <c r="H143" s="14">
        <v>5194887.79</v>
      </c>
      <c r="I143" s="71">
        <f t="shared" si="89"/>
        <v>50.544357854700117</v>
      </c>
      <c r="J143" s="71">
        <f t="shared" si="91"/>
        <v>96.364685495786901</v>
      </c>
    </row>
    <row r="144" spans="1:10" ht="48.75" customHeight="1">
      <c r="A144" s="33">
        <v>4</v>
      </c>
      <c r="B144" s="33" t="s">
        <v>158</v>
      </c>
      <c r="C144" s="33"/>
      <c r="D144" s="11">
        <f t="shared" ref="D144:G144" si="95">D145+SUM(D151:D174)</f>
        <v>24996785.099999998</v>
      </c>
      <c r="E144" s="11">
        <f t="shared" si="95"/>
        <v>26524013.5</v>
      </c>
      <c r="F144" s="11">
        <f t="shared" si="95"/>
        <v>11973278.100000001</v>
      </c>
      <c r="G144" s="11">
        <f t="shared" si="95"/>
        <v>13500506.500000002</v>
      </c>
      <c r="H144" s="11">
        <f>H145+SUM(H151:H174)</f>
        <v>14807346.620000001</v>
      </c>
      <c r="I144" s="68">
        <f t="shared" si="89"/>
        <v>55.826191688524062</v>
      </c>
      <c r="J144" s="68">
        <f t="shared" si="91"/>
        <v>109.67993400840183</v>
      </c>
    </row>
    <row r="145" spans="1:10" ht="46.5" customHeight="1">
      <c r="A145" s="34">
        <v>4.0999999999999996</v>
      </c>
      <c r="B145" s="34"/>
      <c r="C145" s="34" t="s">
        <v>205</v>
      </c>
      <c r="D145" s="12">
        <v>1080819.2000000002</v>
      </c>
      <c r="E145" s="12">
        <v>2608047.6</v>
      </c>
      <c r="F145" s="12">
        <v>500752.4</v>
      </c>
      <c r="G145" s="12">
        <v>2027980.8</v>
      </c>
      <c r="H145" s="14">
        <v>2445095.2999999998</v>
      </c>
      <c r="I145" s="71">
        <f t="shared" si="89"/>
        <v>93.751943024352769</v>
      </c>
      <c r="J145" s="71">
        <f t="shared" si="91"/>
        <v>120.56797086047362</v>
      </c>
    </row>
    <row r="146" spans="1:10" ht="48" customHeight="1">
      <c r="A146" s="34" t="s">
        <v>159</v>
      </c>
      <c r="B146" s="34"/>
      <c r="C146" s="34" t="s">
        <v>160</v>
      </c>
      <c r="D146" s="12">
        <v>233826.4</v>
      </c>
      <c r="E146" s="12">
        <v>1761054.8</v>
      </c>
      <c r="F146" s="12">
        <v>105221.9</v>
      </c>
      <c r="G146" s="12">
        <v>1632450.3</v>
      </c>
      <c r="H146" s="14">
        <v>1709402.46</v>
      </c>
      <c r="I146" s="71">
        <f t="shared" si="89"/>
        <v>97.066965775284217</v>
      </c>
      <c r="J146" s="71">
        <f t="shared" si="91"/>
        <v>104.71390522578237</v>
      </c>
    </row>
    <row r="147" spans="1:10" ht="79.5" customHeight="1">
      <c r="A147" s="34" t="s">
        <v>161</v>
      </c>
      <c r="B147" s="34"/>
      <c r="C147" s="34" t="s">
        <v>162</v>
      </c>
      <c r="D147" s="12">
        <v>260000</v>
      </c>
      <c r="E147" s="12">
        <v>260000</v>
      </c>
      <c r="F147" s="12">
        <v>130000</v>
      </c>
      <c r="G147" s="12">
        <v>130000</v>
      </c>
      <c r="H147" s="14">
        <v>288360.34000000003</v>
      </c>
      <c r="I147" s="71">
        <f t="shared" si="89"/>
        <v>110.90782307692308</v>
      </c>
      <c r="J147" s="71">
        <f t="shared" si="91"/>
        <v>221.81564615384616</v>
      </c>
    </row>
    <row r="148" spans="1:10" ht="48.75" customHeight="1">
      <c r="A148" s="34" t="s">
        <v>163</v>
      </c>
      <c r="B148" s="34"/>
      <c r="C148" s="34" t="s">
        <v>164</v>
      </c>
      <c r="D148" s="12">
        <v>199620.9</v>
      </c>
      <c r="E148" s="12">
        <v>199620.9</v>
      </c>
      <c r="F148" s="12">
        <v>81600.899999999994</v>
      </c>
      <c r="G148" s="12">
        <v>81600.899999999994</v>
      </c>
      <c r="H148" s="14">
        <v>213188.69</v>
      </c>
      <c r="I148" s="71">
        <f t="shared" si="89"/>
        <v>106.79677829325487</v>
      </c>
      <c r="J148" s="71">
        <f t="shared" si="91"/>
        <v>261.25776799030405</v>
      </c>
    </row>
    <row r="149" spans="1:10" ht="47.25" customHeight="1">
      <c r="A149" s="34" t="s">
        <v>165</v>
      </c>
      <c r="B149" s="34"/>
      <c r="C149" s="34" t="s">
        <v>166</v>
      </c>
      <c r="D149" s="12">
        <v>214638.8</v>
      </c>
      <c r="E149" s="12">
        <v>214638.8</v>
      </c>
      <c r="F149" s="12">
        <v>97563.1</v>
      </c>
      <c r="G149" s="12">
        <v>97563.1</v>
      </c>
      <c r="H149" s="14">
        <v>132418.79999999999</v>
      </c>
      <c r="I149" s="71">
        <f t="shared" si="89"/>
        <v>61.69378509384137</v>
      </c>
      <c r="J149" s="71">
        <f t="shared" si="91"/>
        <v>135.72631455950045</v>
      </c>
    </row>
    <row r="150" spans="1:10" ht="47.25" customHeight="1">
      <c r="A150" s="34" t="s">
        <v>167</v>
      </c>
      <c r="B150" s="34"/>
      <c r="C150" s="34" t="s">
        <v>168</v>
      </c>
      <c r="D150" s="12">
        <v>172733.1</v>
      </c>
      <c r="E150" s="12">
        <v>172733.1</v>
      </c>
      <c r="F150" s="12">
        <v>86366.5</v>
      </c>
      <c r="G150" s="12">
        <v>86366.5</v>
      </c>
      <c r="H150" s="14">
        <v>101725.01000000001</v>
      </c>
      <c r="I150" s="71">
        <f t="shared" si="89"/>
        <v>58.891440030891594</v>
      </c>
      <c r="J150" s="71">
        <f t="shared" si="91"/>
        <v>117.78294824961068</v>
      </c>
    </row>
    <row r="151" spans="1:10" ht="36.75" customHeight="1">
      <c r="A151" s="34">
        <v>4.2</v>
      </c>
      <c r="B151" s="35"/>
      <c r="C151" s="34" t="s">
        <v>146</v>
      </c>
      <c r="D151" s="12">
        <v>18313420</v>
      </c>
      <c r="E151" s="12">
        <v>18313420</v>
      </c>
      <c r="F151" s="12">
        <v>9083999.1000000015</v>
      </c>
      <c r="G151" s="12">
        <v>9083999.1000000015</v>
      </c>
      <c r="H151" s="14">
        <v>9075444.0799999982</v>
      </c>
      <c r="I151" s="71">
        <f t="shared" si="89"/>
        <v>49.556249351568404</v>
      </c>
      <c r="J151" s="71">
        <f t="shared" si="91"/>
        <v>99.905823196305647</v>
      </c>
    </row>
    <row r="152" spans="1:10" ht="34.5" customHeight="1">
      <c r="A152" s="34">
        <v>4.3</v>
      </c>
      <c r="B152" s="34"/>
      <c r="C152" s="34" t="s">
        <v>76</v>
      </c>
      <c r="D152" s="12">
        <v>1410000</v>
      </c>
      <c r="E152" s="12">
        <v>1410000</v>
      </c>
      <c r="F152" s="12">
        <v>650000</v>
      </c>
      <c r="G152" s="12">
        <v>650000</v>
      </c>
      <c r="H152" s="14">
        <v>663465.39999999991</v>
      </c>
      <c r="I152" s="71">
        <f t="shared" si="89"/>
        <v>47.054283687943254</v>
      </c>
      <c r="J152" s="71">
        <f t="shared" si="91"/>
        <v>102.07159999999999</v>
      </c>
    </row>
    <row r="153" spans="1:10" ht="27" customHeight="1">
      <c r="A153" s="34">
        <v>4.4000000000000004</v>
      </c>
      <c r="B153" s="35"/>
      <c r="C153" s="34" t="s">
        <v>169</v>
      </c>
      <c r="D153" s="12">
        <v>240000</v>
      </c>
      <c r="E153" s="12">
        <v>240000</v>
      </c>
      <c r="F153" s="12">
        <v>110000</v>
      </c>
      <c r="G153" s="12">
        <v>110000</v>
      </c>
      <c r="H153" s="14">
        <v>306758.8</v>
      </c>
      <c r="I153" s="71">
        <f t="shared" si="89"/>
        <v>127.81616666666666</v>
      </c>
      <c r="J153" s="71">
        <f t="shared" si="91"/>
        <v>278.87163636363636</v>
      </c>
    </row>
    <row r="154" spans="1:10" ht="31.5" customHeight="1">
      <c r="A154" s="34">
        <v>4.5</v>
      </c>
      <c r="B154" s="36"/>
      <c r="C154" s="34" t="s">
        <v>15</v>
      </c>
      <c r="D154" s="12">
        <v>2265935.4000000004</v>
      </c>
      <c r="E154" s="12">
        <v>2265935.4000000004</v>
      </c>
      <c r="F154" s="12">
        <v>1012136.3</v>
      </c>
      <c r="G154" s="12">
        <v>1012136.3</v>
      </c>
      <c r="H154" s="14">
        <v>1303368.75</v>
      </c>
      <c r="I154" s="71">
        <f t="shared" si="89"/>
        <v>57.52011950561343</v>
      </c>
      <c r="J154" s="71">
        <f t="shared" si="91"/>
        <v>128.77403468287818</v>
      </c>
    </row>
    <row r="155" spans="1:10" ht="45.75" customHeight="1">
      <c r="A155" s="34">
        <v>4.5999999999999996</v>
      </c>
      <c r="B155" s="36"/>
      <c r="C155" s="34" t="s">
        <v>170</v>
      </c>
      <c r="D155" s="12">
        <v>450000</v>
      </c>
      <c r="E155" s="12">
        <v>450000</v>
      </c>
      <c r="F155" s="12">
        <v>245000</v>
      </c>
      <c r="G155" s="12">
        <v>245000</v>
      </c>
      <c r="H155" s="14">
        <v>183292</v>
      </c>
      <c r="I155" s="71">
        <f t="shared" si="89"/>
        <v>40.731555555555552</v>
      </c>
      <c r="J155" s="71">
        <f t="shared" si="91"/>
        <v>74.8130612244898</v>
      </c>
    </row>
    <row r="156" spans="1:10" ht="33.75" customHeight="1">
      <c r="A156" s="34">
        <v>4.7</v>
      </c>
      <c r="B156" s="36"/>
      <c r="C156" s="34" t="s">
        <v>171</v>
      </c>
      <c r="D156" s="12">
        <v>2000</v>
      </c>
      <c r="E156" s="12">
        <v>2000</v>
      </c>
      <c r="F156" s="12">
        <v>950</v>
      </c>
      <c r="G156" s="12">
        <v>950</v>
      </c>
      <c r="H156" s="14">
        <v>9956.4500000000007</v>
      </c>
      <c r="I156" s="71">
        <f t="shared" si="89"/>
        <v>497.82249999999999</v>
      </c>
      <c r="J156" s="71">
        <f t="shared" si="91"/>
        <v>1048.0473684210526</v>
      </c>
    </row>
    <row r="157" spans="1:10" ht="37.5" customHeight="1">
      <c r="A157" s="46">
        <v>4.8</v>
      </c>
      <c r="B157" s="36"/>
      <c r="C157" s="34" t="s">
        <v>65</v>
      </c>
      <c r="D157" s="12">
        <v>2400</v>
      </c>
      <c r="E157" s="12">
        <v>2400</v>
      </c>
      <c r="F157" s="12">
        <v>1500</v>
      </c>
      <c r="G157" s="12">
        <v>1500</v>
      </c>
      <c r="H157" s="14">
        <v>4239.95</v>
      </c>
      <c r="I157" s="71">
        <f t="shared" si="89"/>
        <v>176.66458333333333</v>
      </c>
      <c r="J157" s="71">
        <f t="shared" si="91"/>
        <v>282.6633333333333</v>
      </c>
    </row>
    <row r="158" spans="1:10" ht="48.75" customHeight="1">
      <c r="A158" s="46">
        <v>4.9000000000000004</v>
      </c>
      <c r="B158" s="36"/>
      <c r="C158" s="34" t="s">
        <v>70</v>
      </c>
      <c r="D158" s="12">
        <v>120</v>
      </c>
      <c r="E158" s="12">
        <v>120</v>
      </c>
      <c r="F158" s="12">
        <v>80</v>
      </c>
      <c r="G158" s="12">
        <v>80</v>
      </c>
      <c r="H158" s="14">
        <v>20</v>
      </c>
      <c r="I158" s="71">
        <f t="shared" si="89"/>
        <v>16.666666666666664</v>
      </c>
      <c r="J158" s="71">
        <f t="shared" si="91"/>
        <v>25</v>
      </c>
    </row>
    <row r="159" spans="1:10" ht="33.75" customHeight="1">
      <c r="A159" s="47">
        <v>4.0999999999999996</v>
      </c>
      <c r="B159" s="36"/>
      <c r="C159" s="34" t="s">
        <v>172</v>
      </c>
      <c r="D159" s="12">
        <v>24000</v>
      </c>
      <c r="E159" s="12">
        <v>24000</v>
      </c>
      <c r="F159" s="12">
        <v>12000</v>
      </c>
      <c r="G159" s="12">
        <v>12000</v>
      </c>
      <c r="H159" s="14">
        <v>6611.64</v>
      </c>
      <c r="I159" s="71">
        <f t="shared" si="89"/>
        <v>27.548500000000004</v>
      </c>
      <c r="J159" s="71">
        <f t="shared" si="91"/>
        <v>55.097000000000008</v>
      </c>
    </row>
    <row r="160" spans="1:10" ht="81" customHeight="1">
      <c r="A160" s="47">
        <v>4.1100000000000003</v>
      </c>
      <c r="B160" s="35"/>
      <c r="C160" s="34" t="s">
        <v>147</v>
      </c>
      <c r="D160" s="12">
        <v>20</v>
      </c>
      <c r="E160" s="12">
        <v>20</v>
      </c>
      <c r="F160" s="12">
        <v>10</v>
      </c>
      <c r="G160" s="12">
        <v>10</v>
      </c>
      <c r="H160" s="14">
        <v>0</v>
      </c>
      <c r="I160" s="71">
        <f t="shared" si="89"/>
        <v>0</v>
      </c>
      <c r="J160" s="71">
        <f t="shared" si="91"/>
        <v>0</v>
      </c>
    </row>
    <row r="161" spans="1:70" ht="64.5" customHeight="1">
      <c r="A161" s="47">
        <v>4.12</v>
      </c>
      <c r="B161" s="34" t="s">
        <v>173</v>
      </c>
      <c r="C161" s="34" t="s">
        <v>97</v>
      </c>
      <c r="D161" s="12">
        <v>1115190.5</v>
      </c>
      <c r="E161" s="12">
        <v>1115190.5</v>
      </c>
      <c r="F161" s="12">
        <v>317601.09999999998</v>
      </c>
      <c r="G161" s="12">
        <v>317601.09999999998</v>
      </c>
      <c r="H161" s="14">
        <v>108898.67</v>
      </c>
      <c r="I161" s="71">
        <f t="shared" si="89"/>
        <v>9.7650284861644714</v>
      </c>
      <c r="J161" s="71">
        <f t="shared" si="91"/>
        <v>34.287875577257132</v>
      </c>
    </row>
    <row r="162" spans="1:70" ht="79.5" customHeight="1">
      <c r="A162" s="47">
        <v>4.13</v>
      </c>
      <c r="B162" s="34" t="s">
        <v>174</v>
      </c>
      <c r="C162" s="34" t="s">
        <v>60</v>
      </c>
      <c r="D162" s="12">
        <v>58000</v>
      </c>
      <c r="E162" s="12">
        <v>58000</v>
      </c>
      <c r="F162" s="12">
        <v>23500</v>
      </c>
      <c r="G162" s="12">
        <v>23500</v>
      </c>
      <c r="H162" s="14">
        <v>44990</v>
      </c>
      <c r="I162" s="71">
        <f t="shared" si="89"/>
        <v>77.568965517241381</v>
      </c>
      <c r="J162" s="71">
        <f t="shared" si="91"/>
        <v>191.44680851063828</v>
      </c>
    </row>
    <row r="163" spans="1:70" ht="30.75" customHeight="1">
      <c r="A163" s="47">
        <v>4.1399999999999997</v>
      </c>
      <c r="B163" s="34" t="s">
        <v>208</v>
      </c>
      <c r="C163" s="34" t="s">
        <v>97</v>
      </c>
      <c r="D163" s="12">
        <v>19880</v>
      </c>
      <c r="E163" s="12">
        <v>19880</v>
      </c>
      <c r="F163" s="12">
        <v>7320</v>
      </c>
      <c r="G163" s="12">
        <v>7320</v>
      </c>
      <c r="H163" s="14">
        <v>74016.59</v>
      </c>
      <c r="I163" s="71">
        <f t="shared" si="89"/>
        <v>372.31685110663983</v>
      </c>
      <c r="J163" s="71">
        <f t="shared" si="91"/>
        <v>1011.1556010928961</v>
      </c>
    </row>
    <row r="164" spans="1:70" ht="31.5" customHeight="1">
      <c r="A164" s="47">
        <v>4.1500000000000004</v>
      </c>
      <c r="B164" s="34" t="s">
        <v>175</v>
      </c>
      <c r="C164" s="34" t="s">
        <v>97</v>
      </c>
      <c r="D164" s="12">
        <v>15000</v>
      </c>
      <c r="E164" s="12">
        <v>15000</v>
      </c>
      <c r="F164" s="12">
        <v>8429.2000000000007</v>
      </c>
      <c r="G164" s="12">
        <v>8429.2000000000007</v>
      </c>
      <c r="H164" s="14">
        <v>17884.55</v>
      </c>
      <c r="I164" s="71">
        <f t="shared" si="89"/>
        <v>119.23033333333333</v>
      </c>
      <c r="J164" s="71">
        <f t="shared" si="91"/>
        <v>212.17375314383332</v>
      </c>
    </row>
    <row r="165" spans="1:70" ht="29.25" customHeight="1">
      <c r="A165" s="47"/>
      <c r="B165" s="34"/>
      <c r="C165" s="34" t="s">
        <v>35</v>
      </c>
      <c r="D165" s="66">
        <v>0</v>
      </c>
      <c r="E165" s="66">
        <v>0</v>
      </c>
      <c r="F165" s="66">
        <v>0</v>
      </c>
      <c r="G165" s="66">
        <v>0</v>
      </c>
      <c r="H165" s="18">
        <v>6612.14</v>
      </c>
      <c r="I165" s="71" t="str">
        <f t="shared" si="89"/>
        <v/>
      </c>
      <c r="J165" s="20" t="str">
        <f t="shared" si="91"/>
        <v/>
      </c>
    </row>
    <row r="166" spans="1:70" ht="135" customHeight="1">
      <c r="A166" s="47"/>
      <c r="B166" s="34"/>
      <c r="C166" s="34" t="s">
        <v>149</v>
      </c>
      <c r="D166" s="66">
        <v>0</v>
      </c>
      <c r="E166" s="66">
        <v>0</v>
      </c>
      <c r="F166" s="66">
        <v>0</v>
      </c>
      <c r="G166" s="66">
        <v>0</v>
      </c>
      <c r="H166" s="18">
        <v>160</v>
      </c>
      <c r="I166" s="71"/>
      <c r="J166" s="20"/>
    </row>
    <row r="167" spans="1:70" ht="108" customHeight="1">
      <c r="A167" s="47"/>
      <c r="B167" s="34"/>
      <c r="C167" s="34" t="s">
        <v>176</v>
      </c>
      <c r="D167" s="66">
        <v>0</v>
      </c>
      <c r="E167" s="66">
        <v>0</v>
      </c>
      <c r="F167" s="66">
        <v>0</v>
      </c>
      <c r="G167" s="66">
        <v>0</v>
      </c>
      <c r="H167" s="18">
        <v>277.26</v>
      </c>
      <c r="I167" s="71" t="str">
        <f t="shared" si="89"/>
        <v/>
      </c>
      <c r="J167" s="20" t="str">
        <f t="shared" si="91"/>
        <v/>
      </c>
    </row>
    <row r="168" spans="1:70" s="19" customFormat="1" ht="135" customHeight="1">
      <c r="A168" s="47"/>
      <c r="B168" s="34"/>
      <c r="C168" s="34" t="s">
        <v>219</v>
      </c>
      <c r="D168" s="66">
        <v>0</v>
      </c>
      <c r="E168" s="66">
        <v>0</v>
      </c>
      <c r="F168" s="66">
        <v>0</v>
      </c>
      <c r="G168" s="66">
        <v>0</v>
      </c>
      <c r="H168" s="18">
        <v>315159.74</v>
      </c>
      <c r="I168" s="71" t="str">
        <f t="shared" si="89"/>
        <v/>
      </c>
      <c r="J168" s="20" t="str">
        <f t="shared" si="91"/>
        <v/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</row>
    <row r="169" spans="1:70" s="19" customFormat="1" ht="63" customHeight="1">
      <c r="A169" s="47"/>
      <c r="B169" s="34"/>
      <c r="C169" s="34" t="s">
        <v>60</v>
      </c>
      <c r="D169" s="66">
        <v>0</v>
      </c>
      <c r="E169" s="66">
        <v>0</v>
      </c>
      <c r="F169" s="66">
        <v>0</v>
      </c>
      <c r="G169" s="66">
        <v>0</v>
      </c>
      <c r="H169" s="18">
        <v>2500</v>
      </c>
      <c r="I169" s="71" t="str">
        <f t="shared" si="89"/>
        <v/>
      </c>
      <c r="J169" s="20" t="str">
        <f t="shared" si="91"/>
        <v/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</row>
    <row r="170" spans="1:70" s="19" customFormat="1" ht="81" customHeight="1">
      <c r="A170" s="47"/>
      <c r="B170" s="34"/>
      <c r="C170" s="34" t="s">
        <v>220</v>
      </c>
      <c r="D170" s="66">
        <v>0</v>
      </c>
      <c r="E170" s="66">
        <v>0</v>
      </c>
      <c r="F170" s="66">
        <v>0</v>
      </c>
      <c r="G170" s="66">
        <v>0</v>
      </c>
      <c r="H170" s="18">
        <v>4593.4000000000005</v>
      </c>
      <c r="I170" s="71" t="str">
        <f t="shared" si="89"/>
        <v/>
      </c>
      <c r="J170" s="20" t="str">
        <f t="shared" si="91"/>
        <v/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</row>
    <row r="171" spans="1:70" s="19" customFormat="1" ht="33.75" customHeight="1">
      <c r="A171" s="47"/>
      <c r="B171" s="34"/>
      <c r="C171" s="34" t="s">
        <v>177</v>
      </c>
      <c r="D171" s="66">
        <v>0</v>
      </c>
      <c r="E171" s="66">
        <v>0</v>
      </c>
      <c r="F171" s="66">
        <v>0</v>
      </c>
      <c r="G171" s="66">
        <v>0</v>
      </c>
      <c r="H171" s="18">
        <v>301</v>
      </c>
      <c r="I171" s="71" t="str">
        <f t="shared" si="89"/>
        <v/>
      </c>
      <c r="J171" s="20" t="str">
        <f t="shared" si="91"/>
        <v/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</row>
    <row r="172" spans="1:70" s="19" customFormat="1" ht="33.75" customHeight="1">
      <c r="A172" s="47"/>
      <c r="B172" s="34"/>
      <c r="C172" s="34" t="s">
        <v>225</v>
      </c>
      <c r="D172" s="66">
        <v>0</v>
      </c>
      <c r="E172" s="66">
        <v>0</v>
      </c>
      <c r="F172" s="66">
        <v>0</v>
      </c>
      <c r="G172" s="66">
        <v>0</v>
      </c>
      <c r="H172" s="18">
        <v>80</v>
      </c>
      <c r="I172" s="71"/>
      <c r="J172" s="20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</row>
    <row r="173" spans="1:70" s="19" customFormat="1" ht="33.75" customHeight="1">
      <c r="A173" s="47"/>
      <c r="B173" s="34"/>
      <c r="C173" s="34" t="s">
        <v>226</v>
      </c>
      <c r="D173" s="66">
        <v>0</v>
      </c>
      <c r="E173" s="66">
        <v>0</v>
      </c>
      <c r="F173" s="66">
        <v>0</v>
      </c>
      <c r="G173" s="66">
        <v>0</v>
      </c>
      <c r="H173" s="18">
        <v>50</v>
      </c>
      <c r="I173" s="71"/>
      <c r="J173" s="20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</row>
    <row r="174" spans="1:70" s="19" customFormat="1" ht="25.5" customHeight="1">
      <c r="A174" s="47"/>
      <c r="B174" s="34"/>
      <c r="C174" s="34" t="s">
        <v>105</v>
      </c>
      <c r="D174" s="66">
        <v>0</v>
      </c>
      <c r="E174" s="66">
        <v>0</v>
      </c>
      <c r="F174" s="66">
        <v>0</v>
      </c>
      <c r="G174" s="66">
        <v>0</v>
      </c>
      <c r="H174" s="18">
        <v>233570.9</v>
      </c>
      <c r="I174" s="71" t="str">
        <f t="shared" si="89"/>
        <v/>
      </c>
      <c r="J174" s="20" t="str">
        <f t="shared" si="91"/>
        <v/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</row>
    <row r="175" spans="1:70" ht="39" customHeight="1">
      <c r="A175" s="33">
        <v>5</v>
      </c>
      <c r="B175" s="33" t="s">
        <v>178</v>
      </c>
      <c r="C175" s="33"/>
      <c r="D175" s="11">
        <f>SUM(D176:D179)+SUM(D185:D189)</f>
        <v>23247703.199999999</v>
      </c>
      <c r="E175" s="11">
        <f t="shared" ref="E175:H175" si="96">SUM(E176:E179)+SUM(E185:E189)</f>
        <v>23248125.719999999</v>
      </c>
      <c r="F175" s="11">
        <f t="shared" si="96"/>
        <v>11117633.699999999</v>
      </c>
      <c r="G175" s="11">
        <f t="shared" si="96"/>
        <v>11118056.219999999</v>
      </c>
      <c r="H175" s="11">
        <f t="shared" si="96"/>
        <v>12477278.75</v>
      </c>
      <c r="I175" s="68">
        <f t="shared" si="89"/>
        <v>53.670041620886423</v>
      </c>
      <c r="J175" s="68">
        <f t="shared" si="91"/>
        <v>112.22536118818081</v>
      </c>
    </row>
    <row r="176" spans="1:70" ht="52.5" customHeight="1">
      <c r="A176" s="34">
        <v>5.0999999999999996</v>
      </c>
      <c r="B176" s="34" t="s">
        <v>179</v>
      </c>
      <c r="C176" s="34" t="s">
        <v>180</v>
      </c>
      <c r="D176" s="12">
        <v>6600000</v>
      </c>
      <c r="E176" s="12">
        <v>6600000</v>
      </c>
      <c r="F176" s="12">
        <v>3132240</v>
      </c>
      <c r="G176" s="12">
        <v>3132240</v>
      </c>
      <c r="H176" s="14">
        <v>4003192.15</v>
      </c>
      <c r="I176" s="71">
        <f t="shared" si="89"/>
        <v>60.654426515151513</v>
      </c>
      <c r="J176" s="71">
        <f t="shared" si="91"/>
        <v>127.80604774857609</v>
      </c>
    </row>
    <row r="177" spans="1:70" ht="63.75" customHeight="1">
      <c r="A177" s="34">
        <v>5.2</v>
      </c>
      <c r="B177" s="34" t="s">
        <v>181</v>
      </c>
      <c r="C177" s="34" t="s">
        <v>149</v>
      </c>
      <c r="D177" s="12">
        <v>246990</v>
      </c>
      <c r="E177" s="12">
        <v>246990</v>
      </c>
      <c r="F177" s="12">
        <v>246990</v>
      </c>
      <c r="G177" s="12">
        <v>246990</v>
      </c>
      <c r="H177" s="14">
        <v>312221.26</v>
      </c>
      <c r="I177" s="71">
        <f t="shared" si="89"/>
        <v>126.41048625450424</v>
      </c>
      <c r="J177" s="71">
        <f t="shared" si="91"/>
        <v>126.41048625450424</v>
      </c>
    </row>
    <row r="178" spans="1:70" ht="48" customHeight="1">
      <c r="A178" s="34">
        <v>5.3</v>
      </c>
      <c r="B178" s="30" t="s">
        <v>182</v>
      </c>
      <c r="C178" s="34" t="s">
        <v>147</v>
      </c>
      <c r="D178" s="12">
        <v>20240</v>
      </c>
      <c r="E178" s="12">
        <v>20240</v>
      </c>
      <c r="F178" s="12">
        <v>10120</v>
      </c>
      <c r="G178" s="12">
        <v>10120</v>
      </c>
      <c r="H178" s="14">
        <v>10451.200000000001</v>
      </c>
      <c r="I178" s="71">
        <f t="shared" si="89"/>
        <v>51.636363636363633</v>
      </c>
      <c r="J178" s="71">
        <f t="shared" si="91"/>
        <v>103.27272727272727</v>
      </c>
    </row>
    <row r="179" spans="1:70" ht="36" customHeight="1">
      <c r="A179" s="34">
        <v>5.4</v>
      </c>
      <c r="B179" s="30" t="s">
        <v>178</v>
      </c>
      <c r="C179" s="34"/>
      <c r="D179" s="14">
        <f>SUM(D180:D184)</f>
        <v>16380473.199999999</v>
      </c>
      <c r="E179" s="14">
        <f t="shared" ref="E179:H179" si="97">SUM(E180:E184)</f>
        <v>16380473.199999999</v>
      </c>
      <c r="F179" s="14">
        <f t="shared" si="97"/>
        <v>7728283.7000000002</v>
      </c>
      <c r="G179" s="14">
        <f t="shared" si="97"/>
        <v>7728283.7000000002</v>
      </c>
      <c r="H179" s="14">
        <f t="shared" si="97"/>
        <v>8020488.2300000004</v>
      </c>
      <c r="I179" s="71">
        <f t="shared" si="89"/>
        <v>48.963715101954449</v>
      </c>
      <c r="J179" s="71">
        <f t="shared" si="91"/>
        <v>103.78097571651</v>
      </c>
    </row>
    <row r="180" spans="1:70" s="19" customFormat="1" ht="33" customHeight="1">
      <c r="A180" s="34" t="s">
        <v>183</v>
      </c>
      <c r="B180" s="30"/>
      <c r="C180" s="34" t="s">
        <v>146</v>
      </c>
      <c r="D180" s="12">
        <v>9648796</v>
      </c>
      <c r="E180" s="12">
        <v>9648796</v>
      </c>
      <c r="F180" s="12">
        <v>4408677.4000000004</v>
      </c>
      <c r="G180" s="12">
        <v>4408677.4000000004</v>
      </c>
      <c r="H180" s="14">
        <v>4826035.99</v>
      </c>
      <c r="I180" s="71">
        <f t="shared" si="89"/>
        <v>50.016976107692614</v>
      </c>
      <c r="J180" s="71">
        <f t="shared" si="91"/>
        <v>109.46675277261157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</row>
    <row r="181" spans="1:70" s="19" customFormat="1" ht="33" customHeight="1">
      <c r="A181" s="34" t="s">
        <v>184</v>
      </c>
      <c r="B181" s="34"/>
      <c r="C181" s="34" t="s">
        <v>15</v>
      </c>
      <c r="D181" s="12">
        <v>5892677.1999999993</v>
      </c>
      <c r="E181" s="12">
        <v>5892677.1999999993</v>
      </c>
      <c r="F181" s="12">
        <v>2835416.3</v>
      </c>
      <c r="G181" s="12">
        <v>2835416.3</v>
      </c>
      <c r="H181" s="14">
        <v>2692209.74</v>
      </c>
      <c r="I181" s="71">
        <f t="shared" si="89"/>
        <v>45.687378565382822</v>
      </c>
      <c r="J181" s="71">
        <f t="shared" si="91"/>
        <v>94.94936387295229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</row>
    <row r="182" spans="1:70" s="19" customFormat="1" ht="33" customHeight="1">
      <c r="A182" s="34" t="s">
        <v>185</v>
      </c>
      <c r="B182" s="34"/>
      <c r="C182" s="34" t="s">
        <v>186</v>
      </c>
      <c r="D182" s="12">
        <v>499999.99999999994</v>
      </c>
      <c r="E182" s="12">
        <v>499999.99999999994</v>
      </c>
      <c r="F182" s="12">
        <v>322510</v>
      </c>
      <c r="G182" s="12">
        <v>322510</v>
      </c>
      <c r="H182" s="14">
        <v>404983.60000000003</v>
      </c>
      <c r="I182" s="71">
        <f t="shared" si="89"/>
        <v>80.99672000000001</v>
      </c>
      <c r="J182" s="71">
        <f t="shared" si="91"/>
        <v>125.57241635918268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</row>
    <row r="183" spans="1:70" s="19" customFormat="1" ht="33" customHeight="1">
      <c r="A183" s="34" t="s">
        <v>187</v>
      </c>
      <c r="B183" s="34"/>
      <c r="C183" s="34" t="s">
        <v>147</v>
      </c>
      <c r="D183" s="12">
        <v>335000</v>
      </c>
      <c r="E183" s="12">
        <v>335000</v>
      </c>
      <c r="F183" s="12">
        <v>160000</v>
      </c>
      <c r="G183" s="12">
        <v>160000</v>
      </c>
      <c r="H183" s="14">
        <v>95060</v>
      </c>
      <c r="I183" s="71">
        <f t="shared" si="89"/>
        <v>28.376119402985072</v>
      </c>
      <c r="J183" s="71">
        <f t="shared" si="91"/>
        <v>59.412500000000001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</row>
    <row r="184" spans="1:70" s="19" customFormat="1" ht="46.5" customHeight="1">
      <c r="A184" s="34" t="s">
        <v>188</v>
      </c>
      <c r="B184" s="34"/>
      <c r="C184" s="34" t="s">
        <v>189</v>
      </c>
      <c r="D184" s="12">
        <v>4000</v>
      </c>
      <c r="E184" s="12">
        <v>4000</v>
      </c>
      <c r="F184" s="12">
        <v>1680</v>
      </c>
      <c r="G184" s="12">
        <v>1680</v>
      </c>
      <c r="H184" s="14">
        <v>2198.9</v>
      </c>
      <c r="I184" s="71">
        <f t="shared" si="89"/>
        <v>54.972500000000004</v>
      </c>
      <c r="J184" s="71">
        <f t="shared" si="91"/>
        <v>130.88690476190476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</row>
    <row r="185" spans="1:70" s="19" customFormat="1" ht="46.5" customHeight="1">
      <c r="A185" s="34"/>
      <c r="B185" s="34"/>
      <c r="C185" s="34" t="s">
        <v>15</v>
      </c>
      <c r="D185" s="12"/>
      <c r="E185" s="12">
        <v>422.52</v>
      </c>
      <c r="F185" s="12"/>
      <c r="G185" s="12">
        <v>422.52</v>
      </c>
      <c r="H185" s="14">
        <v>0</v>
      </c>
      <c r="I185" s="71"/>
      <c r="J185" s="71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</row>
    <row r="186" spans="1:70" s="19" customFormat="1" ht="46.5" customHeight="1">
      <c r="A186" s="34"/>
      <c r="B186" s="34"/>
      <c r="C186" s="34" t="s">
        <v>38</v>
      </c>
      <c r="D186" s="12">
        <v>0</v>
      </c>
      <c r="E186" s="12">
        <v>0</v>
      </c>
      <c r="F186" s="12">
        <v>0</v>
      </c>
      <c r="G186" s="12">
        <v>0</v>
      </c>
      <c r="H186" s="14">
        <v>18.68</v>
      </c>
      <c r="I186" s="71"/>
      <c r="J186" s="71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</row>
    <row r="187" spans="1:70" s="19" customFormat="1" ht="36" customHeight="1">
      <c r="A187" s="34"/>
      <c r="B187" s="34"/>
      <c r="C187" s="34" t="s">
        <v>76</v>
      </c>
      <c r="D187" s="67">
        <v>0</v>
      </c>
      <c r="E187" s="12">
        <v>0</v>
      </c>
      <c r="F187" s="12">
        <v>0</v>
      </c>
      <c r="G187" s="12">
        <v>0</v>
      </c>
      <c r="H187" s="14">
        <v>3080.07</v>
      </c>
      <c r="I187" s="71" t="str">
        <f t="shared" si="89"/>
        <v/>
      </c>
      <c r="J187" s="71" t="str">
        <f t="shared" si="91"/>
        <v/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</row>
    <row r="188" spans="1:70" s="19" customFormat="1" ht="18" customHeight="1">
      <c r="A188" s="34"/>
      <c r="B188" s="34"/>
      <c r="C188" s="34" t="s">
        <v>105</v>
      </c>
      <c r="D188" s="67">
        <v>0</v>
      </c>
      <c r="E188" s="67">
        <v>0</v>
      </c>
      <c r="F188" s="66">
        <v>0</v>
      </c>
      <c r="G188" s="66">
        <v>0</v>
      </c>
      <c r="H188" s="14">
        <v>127597.06</v>
      </c>
      <c r="I188" s="71" t="str">
        <f t="shared" si="89"/>
        <v/>
      </c>
      <c r="J188" s="66" t="str">
        <f t="shared" si="91"/>
        <v/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</row>
    <row r="189" spans="1:70" s="19" customFormat="1" ht="43.5" customHeight="1">
      <c r="A189" s="34"/>
      <c r="B189" s="34"/>
      <c r="C189" s="34" t="s">
        <v>190</v>
      </c>
      <c r="D189" s="67">
        <v>0</v>
      </c>
      <c r="E189" s="67">
        <v>0</v>
      </c>
      <c r="F189" s="66">
        <v>0</v>
      </c>
      <c r="G189" s="66">
        <v>0</v>
      </c>
      <c r="H189" s="14">
        <v>230.1</v>
      </c>
      <c r="I189" s="71" t="str">
        <f t="shared" ref="I189" si="98">IF(E189&lt;&gt;0,H189/E189*100,"")</f>
        <v/>
      </c>
      <c r="J189" s="66" t="str">
        <f t="shared" si="91"/>
        <v/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</row>
    <row r="190" spans="1:70" s="19" customFormat="1" ht="61.5" customHeight="1">
      <c r="A190" s="33">
        <v>6</v>
      </c>
      <c r="B190" s="33" t="s">
        <v>191</v>
      </c>
      <c r="C190" s="33"/>
      <c r="D190" s="11">
        <f>D191+SUM(D198:D207)</f>
        <v>1783737.6</v>
      </c>
      <c r="E190" s="11">
        <f t="shared" ref="E190:H190" si="99">E191+SUM(E198:E207)</f>
        <v>1837580.1999999997</v>
      </c>
      <c r="F190" s="11">
        <f t="shared" si="99"/>
        <v>800091.89999999991</v>
      </c>
      <c r="G190" s="11">
        <f t="shared" si="99"/>
        <v>821447.1</v>
      </c>
      <c r="H190" s="11">
        <f t="shared" si="99"/>
        <v>2733825.41</v>
      </c>
      <c r="I190" s="68">
        <f t="shared" ref="I190:I210" si="100">IF(E190&lt;&gt;0,H190/E190*100,"")</f>
        <v>148.77312075957286</v>
      </c>
      <c r="J190" s="68">
        <f t="shared" si="91"/>
        <v>332.80602122766032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</row>
    <row r="191" spans="1:70" ht="37.5" customHeight="1">
      <c r="A191" s="34">
        <v>6.1</v>
      </c>
      <c r="B191" s="34" t="s">
        <v>192</v>
      </c>
      <c r="C191" s="34"/>
      <c r="D191" s="12">
        <f>SUM(D192:D197)</f>
        <v>327925</v>
      </c>
      <c r="E191" s="12">
        <f t="shared" ref="E191:H191" si="101">SUM(E192:E197)</f>
        <v>331778.40000000002</v>
      </c>
      <c r="F191" s="12">
        <f t="shared" si="101"/>
        <v>118700</v>
      </c>
      <c r="G191" s="12">
        <f t="shared" si="101"/>
        <v>122553.4</v>
      </c>
      <c r="H191" s="12">
        <f t="shared" si="101"/>
        <v>981554</v>
      </c>
      <c r="I191" s="20">
        <f t="shared" si="100"/>
        <v>295.84626365067766</v>
      </c>
      <c r="J191" s="71">
        <f t="shared" si="91"/>
        <v>800.91943593568192</v>
      </c>
    </row>
    <row r="192" spans="1:70" ht="33.75" customHeight="1">
      <c r="A192" s="34" t="s">
        <v>193</v>
      </c>
      <c r="B192" s="34"/>
      <c r="C192" s="61" t="s">
        <v>146</v>
      </c>
      <c r="D192" s="12">
        <v>28925</v>
      </c>
      <c r="E192" s="12">
        <v>28925</v>
      </c>
      <c r="F192" s="12">
        <v>14050</v>
      </c>
      <c r="G192" s="12">
        <v>14050</v>
      </c>
      <c r="H192" s="18">
        <v>46252.72</v>
      </c>
      <c r="I192" s="20">
        <f t="shared" si="100"/>
        <v>159.90568712186689</v>
      </c>
      <c r="J192" s="20">
        <f t="shared" ref="J192:J210" si="102">IF(G192&lt;&gt;0,H192/G192*100,"")</f>
        <v>329.2008540925267</v>
      </c>
    </row>
    <row r="193" spans="1:70" s="19" customFormat="1" ht="35.25" customHeight="1">
      <c r="A193" s="34" t="s">
        <v>194</v>
      </c>
      <c r="B193" s="34"/>
      <c r="C193" s="34" t="s">
        <v>97</v>
      </c>
      <c r="D193" s="12">
        <v>299000</v>
      </c>
      <c r="E193" s="12">
        <v>299000</v>
      </c>
      <c r="F193" s="12">
        <v>104650</v>
      </c>
      <c r="G193" s="12">
        <v>104650</v>
      </c>
      <c r="H193" s="14">
        <v>296597.28999999998</v>
      </c>
      <c r="I193" s="12">
        <f t="shared" si="100"/>
        <v>99.196418060200671</v>
      </c>
      <c r="J193" s="12">
        <f t="shared" si="102"/>
        <v>283.418337314859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</row>
    <row r="194" spans="1:70" ht="67.5" customHeight="1">
      <c r="A194" s="34"/>
      <c r="B194" s="34"/>
      <c r="C194" s="62" t="s">
        <v>153</v>
      </c>
      <c r="D194" s="12">
        <v>0</v>
      </c>
      <c r="E194" s="12">
        <v>0</v>
      </c>
      <c r="F194" s="12">
        <v>0</v>
      </c>
      <c r="G194" s="12">
        <v>0</v>
      </c>
      <c r="H194" s="14">
        <v>634850.59</v>
      </c>
      <c r="I194" s="67" t="str">
        <f t="shared" si="100"/>
        <v/>
      </c>
      <c r="J194" s="71"/>
    </row>
    <row r="195" spans="1:70" ht="31.5" customHeight="1">
      <c r="A195" s="34"/>
      <c r="B195" s="34"/>
      <c r="C195" s="62" t="s">
        <v>221</v>
      </c>
      <c r="D195" s="12">
        <v>0</v>
      </c>
      <c r="E195" s="12">
        <v>940.4</v>
      </c>
      <c r="F195" s="12">
        <v>0</v>
      </c>
      <c r="G195" s="12">
        <v>940.4</v>
      </c>
      <c r="H195" s="14">
        <v>940.4</v>
      </c>
      <c r="I195" s="67"/>
      <c r="J195" s="71"/>
    </row>
    <row r="196" spans="1:70" ht="31.5" customHeight="1">
      <c r="A196" s="34"/>
      <c r="B196" s="34"/>
      <c r="C196" s="62" t="s">
        <v>76</v>
      </c>
      <c r="D196" s="12">
        <v>0</v>
      </c>
      <c r="E196" s="12">
        <v>2793</v>
      </c>
      <c r="F196" s="12">
        <v>0</v>
      </c>
      <c r="G196" s="12">
        <v>2793</v>
      </c>
      <c r="H196" s="14">
        <v>2793</v>
      </c>
      <c r="I196" s="67"/>
      <c r="J196" s="71"/>
    </row>
    <row r="197" spans="1:70" ht="81" customHeight="1">
      <c r="A197" s="34"/>
      <c r="B197" s="34"/>
      <c r="C197" s="62" t="s">
        <v>43</v>
      </c>
      <c r="D197" s="12">
        <v>0</v>
      </c>
      <c r="E197" s="12">
        <v>120</v>
      </c>
      <c r="F197" s="12">
        <v>0</v>
      </c>
      <c r="G197" s="12">
        <v>120</v>
      </c>
      <c r="H197" s="14">
        <v>120</v>
      </c>
      <c r="I197" s="67"/>
      <c r="J197" s="71"/>
    </row>
    <row r="198" spans="1:70" ht="36.75" customHeight="1">
      <c r="A198" s="36">
        <v>6.2</v>
      </c>
      <c r="B198" s="34" t="s">
        <v>195</v>
      </c>
      <c r="C198" s="34" t="s">
        <v>147</v>
      </c>
      <c r="D198" s="12">
        <v>788737.6</v>
      </c>
      <c r="E198" s="12">
        <v>788737.6</v>
      </c>
      <c r="F198" s="12">
        <v>396437.6</v>
      </c>
      <c r="G198" s="12">
        <v>396437.6</v>
      </c>
      <c r="H198" s="14">
        <v>1131169.05</v>
      </c>
      <c r="I198" s="71">
        <f t="shared" si="100"/>
        <v>143.41512944228856</v>
      </c>
      <c r="J198" s="71">
        <f t="shared" si="102"/>
        <v>285.33344213566022</v>
      </c>
    </row>
    <row r="199" spans="1:70" ht="60.75" customHeight="1">
      <c r="A199" s="36">
        <v>6.3</v>
      </c>
      <c r="B199" s="37" t="s">
        <v>196</v>
      </c>
      <c r="C199" s="61" t="s">
        <v>146</v>
      </c>
      <c r="D199" s="12">
        <v>30940</v>
      </c>
      <c r="E199" s="12">
        <v>30940</v>
      </c>
      <c r="F199" s="12">
        <v>15933</v>
      </c>
      <c r="G199" s="12">
        <v>15933</v>
      </c>
      <c r="H199" s="14">
        <v>33089.97</v>
      </c>
      <c r="I199" s="71">
        <f t="shared" si="100"/>
        <v>106.94883645766001</v>
      </c>
      <c r="J199" s="71">
        <f t="shared" si="102"/>
        <v>207.6819807945773</v>
      </c>
    </row>
    <row r="200" spans="1:70" ht="63" customHeight="1">
      <c r="A200" s="36">
        <v>6.4</v>
      </c>
      <c r="B200" s="34" t="s">
        <v>197</v>
      </c>
      <c r="C200" s="34" t="s">
        <v>91</v>
      </c>
      <c r="D200" s="12">
        <v>1540</v>
      </c>
      <c r="E200" s="12">
        <v>1540</v>
      </c>
      <c r="F200" s="12">
        <v>740</v>
      </c>
      <c r="G200" s="12">
        <v>740</v>
      </c>
      <c r="H200" s="14">
        <v>1009.72</v>
      </c>
      <c r="I200" s="71">
        <f t="shared" si="100"/>
        <v>65.566233766233779</v>
      </c>
      <c r="J200" s="71">
        <f t="shared" si="102"/>
        <v>136.44864864864866</v>
      </c>
    </row>
    <row r="201" spans="1:70" ht="94.5" customHeight="1">
      <c r="A201" s="36">
        <v>6.5</v>
      </c>
      <c r="B201" s="34" t="s">
        <v>198</v>
      </c>
      <c r="C201" s="34" t="s">
        <v>155</v>
      </c>
      <c r="D201" s="12">
        <v>200000</v>
      </c>
      <c r="E201" s="12">
        <v>200000</v>
      </c>
      <c r="F201" s="12">
        <v>75000</v>
      </c>
      <c r="G201" s="12">
        <v>75000</v>
      </c>
      <c r="H201" s="14">
        <v>14599.39</v>
      </c>
      <c r="I201" s="71">
        <f t="shared" si="100"/>
        <v>7.2996949999999989</v>
      </c>
      <c r="J201" s="71">
        <f t="shared" si="102"/>
        <v>19.465853333333332</v>
      </c>
    </row>
    <row r="202" spans="1:70" ht="58.5" customHeight="1">
      <c r="A202" s="36"/>
      <c r="B202" s="34"/>
      <c r="C202" s="34" t="s">
        <v>153</v>
      </c>
      <c r="D202" s="12">
        <v>0</v>
      </c>
      <c r="E202" s="12">
        <v>0</v>
      </c>
      <c r="F202" s="12">
        <v>0</v>
      </c>
      <c r="G202" s="12">
        <v>0</v>
      </c>
      <c r="H202" s="14">
        <v>15141.26</v>
      </c>
      <c r="I202" s="71" t="str">
        <f t="shared" ref="I202" si="103">IF(E202&lt;&gt;0,H202/E202*100,"")</f>
        <v/>
      </c>
      <c r="J202" s="71" t="str">
        <f t="shared" ref="J202" si="104">IF(G202&lt;&gt;0,H202/G202*100,"")</f>
        <v/>
      </c>
    </row>
    <row r="203" spans="1:70" ht="58.5" customHeight="1">
      <c r="A203" s="36">
        <v>6.6</v>
      </c>
      <c r="B203" s="34" t="s">
        <v>199</v>
      </c>
      <c r="C203" s="34" t="s">
        <v>155</v>
      </c>
      <c r="D203" s="12">
        <v>1000</v>
      </c>
      <c r="E203" s="12">
        <v>1000</v>
      </c>
      <c r="F203" s="12">
        <v>500</v>
      </c>
      <c r="G203" s="12">
        <v>500</v>
      </c>
      <c r="H203" s="14">
        <v>5771.52</v>
      </c>
      <c r="I203" s="71">
        <f t="shared" si="100"/>
        <v>577.15200000000004</v>
      </c>
      <c r="J203" s="71">
        <f t="shared" si="102"/>
        <v>1154.3040000000001</v>
      </c>
    </row>
    <row r="204" spans="1:70" ht="48" customHeight="1">
      <c r="A204" s="36">
        <v>6.7</v>
      </c>
      <c r="B204" s="34" t="s">
        <v>200</v>
      </c>
      <c r="C204" s="34" t="s">
        <v>189</v>
      </c>
      <c r="D204" s="12">
        <v>433595</v>
      </c>
      <c r="E204" s="12">
        <v>451096.8</v>
      </c>
      <c r="F204" s="12">
        <v>192781.3</v>
      </c>
      <c r="G204" s="12">
        <v>210283.09999999998</v>
      </c>
      <c r="H204" s="14">
        <v>154597.34</v>
      </c>
      <c r="I204" s="71">
        <f t="shared" si="100"/>
        <v>34.271433537103348</v>
      </c>
      <c r="J204" s="71">
        <f t="shared" si="102"/>
        <v>73.518670782388128</v>
      </c>
    </row>
    <row r="205" spans="1:70" ht="52.5" customHeight="1">
      <c r="A205" s="36">
        <v>6.8</v>
      </c>
      <c r="B205" s="34" t="s">
        <v>227</v>
      </c>
      <c r="C205" s="34" t="s">
        <v>189</v>
      </c>
      <c r="D205" s="66"/>
      <c r="E205" s="66">
        <v>32487.4</v>
      </c>
      <c r="F205" s="66">
        <v>0</v>
      </c>
      <c r="G205" s="66">
        <v>0</v>
      </c>
      <c r="H205" s="14">
        <v>372731.68</v>
      </c>
      <c r="I205" s="71">
        <f t="shared" si="100"/>
        <v>1147.3115115398584</v>
      </c>
      <c r="J205" s="71" t="str">
        <f t="shared" si="102"/>
        <v/>
      </c>
    </row>
    <row r="206" spans="1:70" ht="45" customHeight="1">
      <c r="A206" s="36"/>
      <c r="B206" s="34"/>
      <c r="C206" s="34" t="s">
        <v>153</v>
      </c>
      <c r="D206" s="66">
        <v>0</v>
      </c>
      <c r="E206" s="66">
        <v>0</v>
      </c>
      <c r="F206" s="66">
        <v>0</v>
      </c>
      <c r="G206" s="66">
        <v>0</v>
      </c>
      <c r="H206" s="14">
        <v>23161.48</v>
      </c>
      <c r="I206" s="71" t="str">
        <f t="shared" si="100"/>
        <v/>
      </c>
      <c r="J206" s="71" t="str">
        <f t="shared" si="102"/>
        <v/>
      </c>
    </row>
    <row r="207" spans="1:70" ht="45" customHeight="1">
      <c r="A207" s="36"/>
      <c r="B207" s="34"/>
      <c r="C207" s="34" t="s">
        <v>228</v>
      </c>
      <c r="D207" s="66">
        <v>0</v>
      </c>
      <c r="E207" s="66">
        <v>0</v>
      </c>
      <c r="F207" s="66">
        <v>0</v>
      </c>
      <c r="G207" s="66">
        <v>0</v>
      </c>
      <c r="H207" s="14">
        <v>1000</v>
      </c>
      <c r="I207" s="71" t="str">
        <f t="shared" si="100"/>
        <v/>
      </c>
      <c r="J207" s="71" t="str">
        <f t="shared" si="102"/>
        <v/>
      </c>
    </row>
    <row r="208" spans="1:70" ht="42.75">
      <c r="A208" s="33">
        <v>7</v>
      </c>
      <c r="B208" s="33" t="s">
        <v>201</v>
      </c>
      <c r="C208" s="33"/>
      <c r="D208" s="11">
        <f>D209</f>
        <v>0</v>
      </c>
      <c r="E208" s="11">
        <f t="shared" ref="E208:H208" si="105">E209</f>
        <v>23520.2</v>
      </c>
      <c r="F208" s="11">
        <f t="shared" si="105"/>
        <v>0</v>
      </c>
      <c r="G208" s="11">
        <f t="shared" si="105"/>
        <v>23520.2</v>
      </c>
      <c r="H208" s="11">
        <f t="shared" si="105"/>
        <v>23776.89</v>
      </c>
      <c r="I208" s="68">
        <f t="shared" si="100"/>
        <v>101.09135976734891</v>
      </c>
      <c r="J208" s="68">
        <f t="shared" si="102"/>
        <v>101.09135976734891</v>
      </c>
    </row>
    <row r="209" spans="1:10" ht="33" customHeight="1">
      <c r="A209" s="38">
        <v>7.1</v>
      </c>
      <c r="B209" s="15" t="s">
        <v>202</v>
      </c>
      <c r="C209" s="62"/>
      <c r="D209" s="12">
        <v>0</v>
      </c>
      <c r="E209" s="12">
        <v>23520.2</v>
      </c>
      <c r="F209" s="12">
        <v>0</v>
      </c>
      <c r="G209" s="12">
        <v>23520.2</v>
      </c>
      <c r="H209" s="12">
        <v>23776.89</v>
      </c>
      <c r="I209" s="71">
        <f t="shared" si="100"/>
        <v>101.09135976734891</v>
      </c>
      <c r="J209" s="71">
        <f t="shared" si="102"/>
        <v>101.09135976734891</v>
      </c>
    </row>
    <row r="210" spans="1:10" ht="48.75" customHeight="1">
      <c r="A210" s="38" t="s">
        <v>203</v>
      </c>
      <c r="B210" s="38"/>
      <c r="C210" s="34" t="s">
        <v>229</v>
      </c>
      <c r="D210" s="12">
        <v>0</v>
      </c>
      <c r="E210" s="12">
        <v>23520.2</v>
      </c>
      <c r="F210" s="12">
        <v>0</v>
      </c>
      <c r="G210" s="12">
        <v>23520.2</v>
      </c>
      <c r="H210" s="14">
        <v>23520.2</v>
      </c>
      <c r="I210" s="71">
        <f t="shared" si="100"/>
        <v>100</v>
      </c>
      <c r="J210" s="71">
        <f t="shared" si="102"/>
        <v>100</v>
      </c>
    </row>
    <row r="211" spans="1:10" ht="33" customHeight="1">
      <c r="A211" s="72"/>
      <c r="B211" s="72"/>
      <c r="C211" s="34" t="s">
        <v>204</v>
      </c>
      <c r="D211" s="66">
        <v>0</v>
      </c>
      <c r="E211" s="66">
        <v>0</v>
      </c>
      <c r="F211" s="66">
        <v>0</v>
      </c>
      <c r="G211" s="66">
        <v>0</v>
      </c>
      <c r="H211" s="14">
        <v>256.69</v>
      </c>
      <c r="I211" s="71" t="str">
        <f t="shared" ref="I211" si="106">IF(E211&lt;&gt;0,H211/E211*100,"")</f>
        <v/>
      </c>
      <c r="J211" s="71" t="str">
        <f t="shared" ref="J211" si="107">IF(G211&lt;&gt;0,H211/G211*100,"")</f>
        <v/>
      </c>
    </row>
    <row r="212" spans="1:10">
      <c r="D212" s="63"/>
      <c r="E212" s="63"/>
      <c r="F212" s="63"/>
      <c r="G212" s="63"/>
      <c r="H212" s="64"/>
    </row>
    <row r="213" spans="1:10">
      <c r="D213" s="7"/>
      <c r="E213" s="7"/>
      <c r="F213" s="7"/>
      <c r="G213" s="7"/>
      <c r="H213" s="65"/>
    </row>
  </sheetData>
  <mergeCells count="4">
    <mergeCell ref="C83:C84"/>
    <mergeCell ref="C102:C106"/>
    <mergeCell ref="C110:C112"/>
    <mergeCell ref="C113:C116"/>
  </mergeCells>
  <pageMargins left="0.2" right="0.2" top="0.28000000000000003" bottom="0.41" header="0.2" footer="0.2"/>
  <pageSetup paperSize="9" scale="77" firstPageNumber="1255" orientation="landscape" useFirstPageNumber="1" verticalDpi="0" r:id="rId1"/>
  <headerFooter>
    <oddFooter>&amp;L&amp;"GHEA Grapalat,Regular"&amp;8Հայաստանի Հանրապետության ֆինանսների նախարարություն&amp;R&amp;"GHEA Grapalat,Regular"&amp;8&amp;F  &amp;P էջ</oddFooter>
  </headerFooter>
  <ignoredErrors>
    <ignoredError sqref="H14 D44:H44 H88 G23:H23 D23:F23 D14:G14 D88:G88 H78 D144:G144 D191 D78:G78 D118:H118 E179:H179 D175:H175 E191:H191 D190:H19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Varduhi Tovmasyan</dc:creator>
  <cp:lastModifiedBy>Gayane Zargaryan</cp:lastModifiedBy>
  <cp:lastPrinted>2026-08-07T08:18:57Z</cp:lastPrinted>
  <dcterms:created xsi:type="dcterms:W3CDTF">2025-01-07T06:16:05Z</dcterms:created>
  <dcterms:modified xsi:type="dcterms:W3CDTF">2026-08-07T08:18:59Z</dcterms:modified>
</cp:coreProperties>
</file>